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2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590" tabRatio="897"/>
  </bookViews>
  <sheets>
    <sheet name="Cover" sheetId="30" r:id="rId1"/>
    <sheet name="Cases" sheetId="1" r:id="rId2"/>
    <sheet name="Results" sheetId="29" r:id="rId3"/>
    <sheet name="E1-a1" sheetId="2" r:id="rId4"/>
    <sheet name="E1-a2" sheetId="6" r:id="rId5"/>
    <sheet name="E1-b1" sheetId="7" r:id="rId6"/>
    <sheet name="E1-b2" sheetId="8" r:id="rId7"/>
    <sheet name="E1-c" sheetId="9" r:id="rId8"/>
    <sheet name="E2-a1" sheetId="10" r:id="rId9"/>
    <sheet name="E2-a2" sheetId="11" r:id="rId10"/>
    <sheet name="E2-b1" sheetId="12" r:id="rId11"/>
    <sheet name="E2-b2" sheetId="13" r:id="rId12"/>
    <sheet name="U1-a1" sheetId="14" r:id="rId13"/>
    <sheet name="U1-a2" sheetId="15" r:id="rId14"/>
    <sheet name="U1-b1" sheetId="16" r:id="rId15"/>
    <sheet name="U1-b2" sheetId="17" r:id="rId16"/>
    <sheet name="U1-c" sheetId="18" r:id="rId17"/>
    <sheet name="U1-d" sheetId="19" r:id="rId18"/>
    <sheet name="U1-e" sheetId="20" r:id="rId19"/>
    <sheet name="U2-a1" sheetId="22" r:id="rId20"/>
    <sheet name="U2-a2" sheetId="23" r:id="rId21"/>
    <sheet name="U2-b1" sheetId="24" r:id="rId22"/>
    <sheet name="U2-b2" sheetId="25" r:id="rId23"/>
    <sheet name="U2-c" sheetId="26" r:id="rId24"/>
    <sheet name="U2-d" sheetId="27" r:id="rId25"/>
  </sheets>
  <calcPr calcId="144525"/>
</workbook>
</file>

<file path=xl/calcChain.xml><?xml version="1.0" encoding="utf-8"?>
<calcChain xmlns="http://schemas.openxmlformats.org/spreadsheetml/2006/main">
  <c r="H43" i="29" l="1"/>
  <c r="G24" i="29"/>
  <c r="AJ11" i="29"/>
  <c r="E7" i="29" l="1"/>
  <c r="E43" i="29" l="1"/>
  <c r="F43" i="29"/>
  <c r="G43" i="29"/>
  <c r="AM43" i="29" s="1"/>
  <c r="AN43" i="29"/>
  <c r="I43" i="29"/>
  <c r="AO43" i="29" s="1"/>
  <c r="J43" i="29"/>
  <c r="AP43" i="29" s="1"/>
  <c r="K43" i="29"/>
  <c r="AQ43" i="29" s="1"/>
  <c r="D43" i="29"/>
  <c r="AJ43" i="29" s="1"/>
  <c r="E42" i="29"/>
  <c r="AK42" i="29" s="1"/>
  <c r="F42" i="29"/>
  <c r="G42" i="29"/>
  <c r="H42" i="29"/>
  <c r="AN42" i="29" s="1"/>
  <c r="I42" i="29"/>
  <c r="AO42" i="29" s="1"/>
  <c r="J42" i="29"/>
  <c r="AP42" i="29" s="1"/>
  <c r="K42" i="29"/>
  <c r="AQ42" i="29" s="1"/>
  <c r="D42" i="29"/>
  <c r="AJ42" i="29" s="1"/>
  <c r="E41" i="29"/>
  <c r="AK41" i="29" s="1"/>
  <c r="F41" i="29"/>
  <c r="AL41" i="29" s="1"/>
  <c r="G41" i="29"/>
  <c r="H41" i="29"/>
  <c r="AN41" i="29" s="1"/>
  <c r="I41" i="29"/>
  <c r="AO41" i="29" s="1"/>
  <c r="J41" i="29"/>
  <c r="AP41" i="29" s="1"/>
  <c r="K41" i="29"/>
  <c r="AQ41" i="29" s="1"/>
  <c r="D41" i="29"/>
  <c r="AJ41" i="29" s="1"/>
  <c r="E40" i="29"/>
  <c r="AK40" i="29" s="1"/>
  <c r="F40" i="29"/>
  <c r="AL40" i="29" s="1"/>
  <c r="G40" i="29"/>
  <c r="H40" i="29"/>
  <c r="AN40" i="29" s="1"/>
  <c r="I40" i="29"/>
  <c r="AO40" i="29" s="1"/>
  <c r="J40" i="29"/>
  <c r="AP40" i="29" s="1"/>
  <c r="K40" i="29"/>
  <c r="AQ40" i="29" s="1"/>
  <c r="D40" i="29"/>
  <c r="AJ40" i="29" s="1"/>
  <c r="E39" i="29"/>
  <c r="F39" i="29"/>
  <c r="G39" i="29"/>
  <c r="AM39" i="29" s="1"/>
  <c r="H39" i="29"/>
  <c r="AN39" i="29" s="1"/>
  <c r="I39" i="29"/>
  <c r="AO39" i="29" s="1"/>
  <c r="J39" i="29"/>
  <c r="AP39" i="29" s="1"/>
  <c r="K39" i="29"/>
  <c r="AQ39" i="29" s="1"/>
  <c r="D39" i="29"/>
  <c r="AJ39" i="29" s="1"/>
  <c r="E38" i="29"/>
  <c r="AK38" i="29" s="1"/>
  <c r="F38" i="29"/>
  <c r="G38" i="29"/>
  <c r="H38" i="29"/>
  <c r="AN38" i="29" s="1"/>
  <c r="I38" i="29"/>
  <c r="AO38" i="29" s="1"/>
  <c r="J38" i="29"/>
  <c r="AP38" i="29" s="1"/>
  <c r="K38" i="29"/>
  <c r="AQ38" i="29" s="1"/>
  <c r="D38" i="29"/>
  <c r="AJ38" i="29" s="1"/>
  <c r="I37" i="29"/>
  <c r="AO37" i="29" s="1"/>
  <c r="H37" i="29"/>
  <c r="AN37" i="29" s="1"/>
  <c r="E37" i="29"/>
  <c r="D37" i="29"/>
  <c r="I36" i="29"/>
  <c r="AO36" i="29" s="1"/>
  <c r="H36" i="29"/>
  <c r="AN36" i="29" s="1"/>
  <c r="E36" i="29"/>
  <c r="D36" i="29"/>
  <c r="AJ36" i="29" s="1"/>
  <c r="I35" i="29"/>
  <c r="AO35" i="29" s="1"/>
  <c r="H35" i="29"/>
  <c r="AN35" i="29" s="1"/>
  <c r="E35" i="29"/>
  <c r="D35" i="29"/>
  <c r="I34" i="29"/>
  <c r="AO34" i="29" s="1"/>
  <c r="H34" i="29"/>
  <c r="AN34" i="29" s="1"/>
  <c r="E34" i="29"/>
  <c r="D34" i="29"/>
  <c r="AJ34" i="29" s="1"/>
  <c r="I33" i="29"/>
  <c r="AO33" i="29" s="1"/>
  <c r="H33" i="29"/>
  <c r="AN33" i="29" s="1"/>
  <c r="E33" i="29"/>
  <c r="D33" i="29"/>
  <c r="I32" i="29"/>
  <c r="AO32" i="29" s="1"/>
  <c r="H32" i="29"/>
  <c r="AN32" i="29" s="1"/>
  <c r="E32" i="29"/>
  <c r="D32" i="29"/>
  <c r="AJ32" i="29" s="1"/>
  <c r="I31" i="29"/>
  <c r="AO31" i="29" s="1"/>
  <c r="H31" i="29"/>
  <c r="AN31" i="29" s="1"/>
  <c r="E31" i="29"/>
  <c r="D31" i="29"/>
  <c r="AJ31" i="29" s="1"/>
  <c r="E12" i="29"/>
  <c r="F12" i="29"/>
  <c r="AL12" i="29" s="1"/>
  <c r="G12" i="29"/>
  <c r="AM12" i="29" s="1"/>
  <c r="H12" i="29"/>
  <c r="AN12" i="29" s="1"/>
  <c r="I12" i="29"/>
  <c r="AO12" i="29" s="1"/>
  <c r="J12" i="29"/>
  <c r="AP12" i="29" s="1"/>
  <c r="K12" i="29"/>
  <c r="AQ12" i="29" s="1"/>
  <c r="D12" i="29"/>
  <c r="AJ12" i="29" s="1"/>
  <c r="E11" i="29"/>
  <c r="F11" i="29"/>
  <c r="G11" i="29"/>
  <c r="AM11" i="29" s="1"/>
  <c r="H11" i="29"/>
  <c r="AN11" i="29" s="1"/>
  <c r="I11" i="29"/>
  <c r="AO11" i="29" s="1"/>
  <c r="J11" i="29"/>
  <c r="AP11" i="29" s="1"/>
  <c r="K11" i="29"/>
  <c r="AQ11" i="29" s="1"/>
  <c r="D11" i="29"/>
  <c r="D24" i="29" s="1"/>
  <c r="T24" i="29" s="1"/>
  <c r="E10" i="29"/>
  <c r="F10" i="29"/>
  <c r="AL10" i="29" s="1"/>
  <c r="G10" i="29"/>
  <c r="H10" i="29"/>
  <c r="AN10" i="29" s="1"/>
  <c r="I10" i="29"/>
  <c r="AO10" i="29" s="1"/>
  <c r="J10" i="29"/>
  <c r="AP10" i="29" s="1"/>
  <c r="K10" i="29"/>
  <c r="AQ10" i="29" s="1"/>
  <c r="D10" i="29"/>
  <c r="D23" i="29" s="1"/>
  <c r="T23" i="29" s="1"/>
  <c r="E9" i="29"/>
  <c r="F9" i="29"/>
  <c r="AL9" i="29" s="1"/>
  <c r="G9" i="29"/>
  <c r="H9" i="29"/>
  <c r="AN9" i="29" s="1"/>
  <c r="I9" i="29"/>
  <c r="AO9" i="29" s="1"/>
  <c r="J9" i="29"/>
  <c r="AP9" i="29" s="1"/>
  <c r="K9" i="29"/>
  <c r="AQ9" i="29" s="1"/>
  <c r="D9" i="29"/>
  <c r="D22" i="29" s="1"/>
  <c r="T22" i="29" s="1"/>
  <c r="I8" i="29"/>
  <c r="AO8" i="29" s="1"/>
  <c r="H8" i="29"/>
  <c r="AN8" i="29" s="1"/>
  <c r="E8" i="29"/>
  <c r="D8" i="29"/>
  <c r="AJ8" i="29" s="1"/>
  <c r="I7" i="29"/>
  <c r="H7" i="29"/>
  <c r="AN7" i="29" s="1"/>
  <c r="AK7" i="29"/>
  <c r="D7" i="29"/>
  <c r="I6" i="29"/>
  <c r="AO6" i="29" s="1"/>
  <c r="H6" i="29"/>
  <c r="AN6" i="29" s="1"/>
  <c r="E6" i="29"/>
  <c r="D6" i="29"/>
  <c r="AJ6" i="29" s="1"/>
  <c r="I5" i="29"/>
  <c r="AO5" i="29" s="1"/>
  <c r="H5" i="29"/>
  <c r="AN5" i="29" s="1"/>
  <c r="E5" i="29"/>
  <c r="AK5" i="29" s="1"/>
  <c r="D5" i="29"/>
  <c r="I4" i="29"/>
  <c r="AO4" i="29" s="1"/>
  <c r="H4" i="29"/>
  <c r="AN4" i="29" s="1"/>
  <c r="E4" i="29"/>
  <c r="AK4" i="29" s="1"/>
  <c r="D4" i="29"/>
  <c r="D52" i="29" l="1"/>
  <c r="T52" i="29" s="1"/>
  <c r="AJ10" i="29"/>
  <c r="D25" i="29"/>
  <c r="T25" i="29" s="1"/>
  <c r="F23" i="29"/>
  <c r="V23" i="29" s="1"/>
  <c r="E56" i="29"/>
  <c r="U56" i="29" s="1"/>
  <c r="E60" i="29"/>
  <c r="U60" i="29" s="1"/>
  <c r="E59" i="29"/>
  <c r="U59" i="29" s="1"/>
  <c r="D59" i="29"/>
  <c r="T59" i="29" s="1"/>
  <c r="D56" i="29"/>
  <c r="T56" i="29" s="1"/>
  <c r="AJ35" i="29"/>
  <c r="E21" i="29"/>
  <c r="U21" i="29" s="1"/>
  <c r="F55" i="29"/>
  <c r="V55" i="29" s="1"/>
  <c r="F56" i="29"/>
  <c r="V56" i="29" s="1"/>
  <c r="F59" i="29"/>
  <c r="V59" i="29" s="1"/>
  <c r="D55" i="29"/>
  <c r="T55" i="29" s="1"/>
  <c r="G22" i="29"/>
  <c r="W22" i="29" s="1"/>
  <c r="G23" i="29"/>
  <c r="W23" i="29" s="1"/>
  <c r="F60" i="29"/>
  <c r="V60" i="29" s="1"/>
  <c r="F24" i="29"/>
  <c r="V24" i="29" s="1"/>
  <c r="F22" i="29"/>
  <c r="V22" i="29" s="1"/>
  <c r="E58" i="29"/>
  <c r="U58" i="29" s="1"/>
  <c r="AM9" i="29"/>
  <c r="AL43" i="29"/>
  <c r="AL42" i="29"/>
  <c r="AL39" i="29"/>
  <c r="AL38" i="29"/>
  <c r="F25" i="29"/>
  <c r="V25" i="29" s="1"/>
  <c r="D49" i="29"/>
  <c r="T49" i="29" s="1"/>
  <c r="D50" i="29"/>
  <c r="T50" i="29" s="1"/>
  <c r="D53" i="29"/>
  <c r="T53" i="29" s="1"/>
  <c r="D54" i="29"/>
  <c r="T54" i="29" s="1"/>
  <c r="D60" i="29"/>
  <c r="T60" i="29" s="1"/>
  <c r="AM10" i="29"/>
  <c r="AK43" i="29"/>
  <c r="AK39" i="29"/>
  <c r="D17" i="29"/>
  <c r="T17" i="29" s="1"/>
  <c r="D18" i="29"/>
  <c r="T18" i="29" s="1"/>
  <c r="D20" i="29"/>
  <c r="T20" i="29" s="1"/>
  <c r="D21" i="29"/>
  <c r="T21" i="29" s="1"/>
  <c r="W24" i="29"/>
  <c r="E55" i="29"/>
  <c r="U55" i="29" s="1"/>
  <c r="AK8" i="29"/>
  <c r="AJ37" i="29"/>
  <c r="AJ33" i="29"/>
  <c r="E49" i="29"/>
  <c r="U49" i="29" s="1"/>
  <c r="AK32" i="29"/>
  <c r="E51" i="29"/>
  <c r="U51" i="29" s="1"/>
  <c r="AK34" i="29"/>
  <c r="AK35" i="29"/>
  <c r="E52" i="29"/>
  <c r="U52" i="29" s="1"/>
  <c r="E54" i="29"/>
  <c r="U54" i="29" s="1"/>
  <c r="AK37" i="29"/>
  <c r="AM38" i="29"/>
  <c r="G55" i="29"/>
  <c r="W55" i="29" s="1"/>
  <c r="AM40" i="29"/>
  <c r="G57" i="29"/>
  <c r="W57" i="29" s="1"/>
  <c r="AM41" i="29"/>
  <c r="G58" i="29"/>
  <c r="W58" i="29" s="1"/>
  <c r="AM42" i="29"/>
  <c r="G59" i="29"/>
  <c r="W59" i="29" s="1"/>
  <c r="AO7" i="29"/>
  <c r="E20" i="29"/>
  <c r="U20" i="29" s="1"/>
  <c r="AK9" i="29"/>
  <c r="E22" i="29"/>
  <c r="U22" i="29" s="1"/>
  <c r="AK10" i="29"/>
  <c r="E23" i="29"/>
  <c r="U23" i="29" s="1"/>
  <c r="E24" i="29"/>
  <c r="U24" i="29" s="1"/>
  <c r="AK11" i="29"/>
  <c r="E25" i="29"/>
  <c r="U25" i="29" s="1"/>
  <c r="AK12" i="29"/>
  <c r="AK31" i="29"/>
  <c r="E48" i="29"/>
  <c r="U48" i="29" s="1"/>
  <c r="E50" i="29"/>
  <c r="U50" i="29" s="1"/>
  <c r="AK33" i="29"/>
  <c r="AK36" i="29"/>
  <c r="E53" i="29"/>
  <c r="U53" i="29" s="1"/>
  <c r="G60" i="29"/>
  <c r="W60" i="29" s="1"/>
  <c r="G56" i="29"/>
  <c r="W56" i="29" s="1"/>
  <c r="E17" i="29"/>
  <c r="U17" i="29" s="1"/>
  <c r="D51" i="29"/>
  <c r="T51" i="29" s="1"/>
  <c r="AJ4" i="29"/>
  <c r="AJ9" i="29"/>
  <c r="G25" i="29"/>
  <c r="W25" i="29" s="1"/>
  <c r="D48" i="29"/>
  <c r="T48" i="29" s="1"/>
  <c r="D57" i="29"/>
  <c r="T57" i="29" s="1"/>
  <c r="F58" i="29"/>
  <c r="V58" i="29" s="1"/>
  <c r="E57" i="29"/>
  <c r="U57" i="29" s="1"/>
  <c r="AJ7" i="29"/>
  <c r="AL11" i="29"/>
  <c r="E19" i="29"/>
  <c r="U19" i="29" s="1"/>
  <c r="D58" i="29"/>
  <c r="T58" i="29" s="1"/>
  <c r="F57" i="29"/>
  <c r="V57" i="29" s="1"/>
  <c r="E18" i="29"/>
  <c r="U18" i="29" s="1"/>
  <c r="D19" i="29"/>
  <c r="T19" i="29" s="1"/>
  <c r="AK6" i="29"/>
  <c r="AJ5" i="29"/>
</calcChain>
</file>

<file path=xl/sharedStrings.xml><?xml version="1.0" encoding="utf-8"?>
<sst xmlns="http://schemas.openxmlformats.org/spreadsheetml/2006/main" count="987" uniqueCount="124">
  <si>
    <t>Case No.</t>
  </si>
  <si>
    <t>Rx antenna</t>
  </si>
  <si>
    <t>No. of UEs</t>
  </si>
  <si>
    <t>Inter-cell interference scenario</t>
  </si>
  <si>
    <t>2Rx</t>
  </si>
  <si>
    <t>2 UEs</t>
  </si>
  <si>
    <t>(EPA5 low, ETU5 low)</t>
  </si>
  <si>
    <t>MCS 10</t>
  </si>
  <si>
    <t>MCS 15</t>
  </si>
  <si>
    <t>(EVA70 low, ETU70 low)</t>
  </si>
  <si>
    <t>4Rx</t>
  </si>
  <si>
    <t xml:space="preserve"> 4 UEs</t>
  </si>
  <si>
    <t>MCS 21</t>
  </si>
  <si>
    <t>MCS 10 for UE1</t>
  </si>
  <si>
    <t>MCS 15 for UE2</t>
  </si>
  <si>
    <t>MCS 15 for UE1</t>
  </si>
  <si>
    <t>MCS 10 for UE2</t>
  </si>
  <si>
    <t>4 UEs</t>
  </si>
  <si>
    <t>MCS 10 for UE1&amp;3</t>
  </si>
  <si>
    <t>MCS 15 for UE2&amp;4</t>
  </si>
  <si>
    <t>MCS 15 for UE1&amp;3</t>
  </si>
  <si>
    <t>MCS 10 for UE2&amp;4</t>
  </si>
  <si>
    <t>(EVA70 low, ETU70 low)</t>
    <phoneticPr fontId="1" type="noConversion"/>
  </si>
  <si>
    <t>MCS 21</t>
    <phoneticPr fontId="1" type="noConversion"/>
  </si>
  <si>
    <t>MCS 10</t>
    <phoneticPr fontId="1" type="noConversion"/>
  </si>
  <si>
    <t xml:space="preserve">MCS 15 </t>
    <phoneticPr fontId="1" type="noConversion"/>
  </si>
  <si>
    <t>MCS 10</t>
    <phoneticPr fontId="1" type="noConversion"/>
  </si>
  <si>
    <t>DIP1= -0.43 dB</t>
    <phoneticPr fontId="1" type="noConversion"/>
  </si>
  <si>
    <t>DIP1 = -5.45 dB</t>
    <phoneticPr fontId="1" type="noConversion"/>
  </si>
  <si>
    <t>DIP1 = -5.45 dB</t>
    <phoneticPr fontId="1" type="noConversion"/>
  </si>
  <si>
    <t>MCS 10</t>
    <phoneticPr fontId="1" type="noConversion"/>
  </si>
  <si>
    <t>Propagation condition
 (intra-cell UEs, inter-cell UEs)</t>
    <phoneticPr fontId="1" type="noConversion"/>
  </si>
  <si>
    <t>China Telecom</t>
    <phoneticPr fontId="1" type="noConversion"/>
  </si>
  <si>
    <t>UE 1 Referece receiver</t>
    <phoneticPr fontId="9" type="noConversion"/>
  </si>
  <si>
    <t>UE 2 Referece receiver</t>
    <phoneticPr fontId="1" type="noConversion"/>
  </si>
  <si>
    <t>UE 1 Baseline receiver</t>
    <phoneticPr fontId="9" type="noConversion"/>
  </si>
  <si>
    <t>UE 2 Baseline receiver</t>
    <phoneticPr fontId="1" type="noConversion"/>
  </si>
  <si>
    <t>Company 2</t>
    <phoneticPr fontId="1" type="noConversion"/>
  </si>
  <si>
    <t>Company 3</t>
    <phoneticPr fontId="1" type="noConversion"/>
  </si>
  <si>
    <t>Company 4</t>
    <phoneticPr fontId="1" type="noConversion"/>
  </si>
  <si>
    <t>SINR @85% TP</t>
    <phoneticPr fontId="9" type="noConversion"/>
  </si>
  <si>
    <t>Equal SNR, case 1-a1</t>
    <phoneticPr fontId="7" type="noConversion"/>
  </si>
  <si>
    <t>Equal SNR, case 1-a2</t>
    <phoneticPr fontId="7" type="noConversion"/>
  </si>
  <si>
    <t>Equal SNR, case 1-b1</t>
    <phoneticPr fontId="7" type="noConversion"/>
  </si>
  <si>
    <t>Equal SNR, case 1-b2</t>
    <phoneticPr fontId="7" type="noConversion"/>
  </si>
  <si>
    <t>Equal SNR, case 1-c</t>
    <phoneticPr fontId="7" type="noConversion"/>
  </si>
  <si>
    <t>Equal SNR, case 2-a1</t>
    <phoneticPr fontId="7" type="noConversion"/>
  </si>
  <si>
    <t>UE 3 Baseline receiver</t>
    <phoneticPr fontId="9" type="noConversion"/>
  </si>
  <si>
    <t>UE 4 Baseline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</si>
  <si>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</si>
  <si>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</si>
  <si>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Company 2</t>
    <phoneticPr fontId="1" type="noConversion"/>
  </si>
  <si>
    <t>Company 3</t>
    <phoneticPr fontId="1" type="noConversion"/>
  </si>
  <si>
    <t>Company 4</t>
    <phoneticPr fontId="1" type="noConversion"/>
  </si>
  <si>
    <t>Equal SNR, case 2-a2</t>
    <phoneticPr fontId="7" type="noConversion"/>
  </si>
  <si>
    <t>Equal SNR, case 2-b1</t>
    <phoneticPr fontId="7" type="noConversion"/>
  </si>
  <si>
    <t>Equal SNR, case 2-b2</t>
    <phoneticPr fontId="7" type="noConversion"/>
  </si>
  <si>
    <t>Unequal SNR, case 1-a1</t>
    <phoneticPr fontId="7" type="noConversion"/>
  </si>
  <si>
    <t>MCS level 
(intra-cell UEs)</t>
    <phoneticPr fontId="1" type="noConversion"/>
  </si>
  <si>
    <t>Unequal SNR, case 1-a2</t>
    <phoneticPr fontId="7" type="noConversion"/>
  </si>
  <si>
    <t>SINR of UE1 [dB]
in 1 dB Step</t>
    <phoneticPr fontId="9" type="noConversion"/>
  </si>
  <si>
    <t>Unequal SNR, case 1-b2</t>
    <phoneticPr fontId="7" type="noConversion"/>
  </si>
  <si>
    <t>Unequal SNR, case 1-b1</t>
    <phoneticPr fontId="7" type="noConversion"/>
  </si>
  <si>
    <t>Unequal SNR, case 1-c</t>
    <phoneticPr fontId="7" type="noConversion"/>
  </si>
  <si>
    <t>Unequal SNR, case 2-a1</t>
    <phoneticPr fontId="7" type="noConversion"/>
  </si>
  <si>
    <t>Unequal SNR, case 2-a2</t>
    <phoneticPr fontId="7" type="noConversion"/>
  </si>
  <si>
    <t>Unequal SNR, case 2-b1</t>
    <phoneticPr fontId="7" type="noConversion"/>
  </si>
  <si>
    <t>Unequal SNR, case 2-b2</t>
    <phoneticPr fontId="7" type="noConversion"/>
  </si>
  <si>
    <t>Unequal SNR, case 2-c</t>
    <phoneticPr fontId="7" type="noConversion"/>
  </si>
  <si>
    <t>Unequal SNR, case 2-d</t>
    <phoneticPr fontId="7" type="noConversion"/>
  </si>
  <si>
    <r>
      <rPr>
        <b/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qual SNR</t>
    </r>
    <phoneticPr fontId="1" type="noConversion"/>
  </si>
  <si>
    <t>E1-a1</t>
    <phoneticPr fontId="1" type="noConversion"/>
  </si>
  <si>
    <t>E1-a2</t>
    <phoneticPr fontId="1" type="noConversion"/>
  </si>
  <si>
    <t>E1-b1</t>
    <phoneticPr fontId="1" type="noConversion"/>
  </si>
  <si>
    <t>E1-b2</t>
    <phoneticPr fontId="1" type="noConversion"/>
  </si>
  <si>
    <t>E1-c</t>
    <phoneticPr fontId="1" type="noConversion"/>
  </si>
  <si>
    <t>E2-a1</t>
    <phoneticPr fontId="1" type="noConversion"/>
  </si>
  <si>
    <t>E2-a2</t>
    <phoneticPr fontId="1" type="noConversion"/>
  </si>
  <si>
    <t>E2-b1</t>
    <phoneticPr fontId="1" type="noConversion"/>
  </si>
  <si>
    <t>E2-b2</t>
    <phoneticPr fontId="1" type="noConversion"/>
  </si>
  <si>
    <r>
      <rPr>
        <b/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nequal SNR</t>
    </r>
    <phoneticPr fontId="1" type="noConversion"/>
  </si>
  <si>
    <t>U1-a1</t>
    <phoneticPr fontId="1" type="noConversion"/>
  </si>
  <si>
    <t>U1-a2</t>
    <phoneticPr fontId="1" type="noConversion"/>
  </si>
  <si>
    <t>U1-b1</t>
    <phoneticPr fontId="1" type="noConversion"/>
  </si>
  <si>
    <t>U1-b2</t>
    <phoneticPr fontId="1" type="noConversion"/>
  </si>
  <si>
    <t>U1-c</t>
    <phoneticPr fontId="1" type="noConversion"/>
  </si>
  <si>
    <t>U1-d</t>
    <phoneticPr fontId="1" type="noConversion"/>
  </si>
  <si>
    <t>U1-e</t>
    <phoneticPr fontId="1" type="noConversion"/>
  </si>
  <si>
    <t>U2-a1</t>
    <phoneticPr fontId="1" type="noConversion"/>
  </si>
  <si>
    <t>U2-a2</t>
    <phoneticPr fontId="1" type="noConversion"/>
  </si>
  <si>
    <t>U2-b1</t>
    <phoneticPr fontId="1" type="noConversion"/>
  </si>
  <si>
    <t>U2-b2</t>
    <phoneticPr fontId="1" type="noConversion"/>
  </si>
  <si>
    <t>U2-c</t>
    <phoneticPr fontId="1" type="noConversion"/>
  </si>
  <si>
    <t>U2-d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</si>
  <si>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</si>
  <si>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</si>
  <si>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</si>
  <si>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</si>
  <si>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</si>
  <si>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</si>
  <si>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</si>
  <si>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</si>
  <si>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Company 2</t>
    <phoneticPr fontId="1" type="noConversion"/>
  </si>
  <si>
    <t>SPAN</t>
    <phoneticPr fontId="1" type="noConversion"/>
  </si>
  <si>
    <t>China Telecom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</si>
  <si>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</si>
  <si>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</si>
  <si>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</si>
  <si>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</si>
  <si>
    <t>Company 3</t>
    <phoneticPr fontId="1" type="noConversion"/>
  </si>
  <si>
    <t>SPAN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</si>
  <si>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</si>
  <si>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t>3GPP TSG-RAN WG4 Meeting #82bis</t>
    <phoneticPr fontId="9" type="noConversion"/>
  </si>
  <si>
    <t>Spokane, Washington, USA, April 3 - 7, 2017</t>
    <phoneticPr fontId="1" type="noConversion"/>
  </si>
  <si>
    <t>Cases with Equal SNR, required SINR at 85% TP</t>
    <phoneticPr fontId="1" type="noConversion"/>
  </si>
  <si>
    <t>Cases with Equal SNR, IC receiver's SINR gain</t>
    <phoneticPr fontId="1" type="noConversion"/>
  </si>
  <si>
    <t>Cases with Unequal SNR, required SINR (UE 1's SINR) at 85% TP</t>
    <phoneticPr fontId="1" type="noConversion"/>
  </si>
  <si>
    <t>Cases with Unequal SNR, IC receiver's SINR gain</t>
    <phoneticPr fontId="1" type="noConversion"/>
  </si>
  <si>
    <t>Unequal SNR, case 1-d</t>
    <phoneticPr fontId="7" type="noConversion"/>
  </si>
  <si>
    <t>Unequal SNR, case 1-e</t>
    <phoneticPr fontId="7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</si>
  <si>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9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</si>
  <si>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BS IC simulation results without time and frequency offset</t>
    </r>
    <phoneticPr fontId="9" type="noConversion"/>
  </si>
  <si>
    <t>R4-1702821</t>
    <phoneticPr fontId="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</si>
  <si>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8.1.3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</si>
</sst>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"/>
    <numFmt numFmtId="178" formatCode="0.00_ "/>
  </numFmts>
  <fonts count="2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.5"/>
      <color theme="1"/>
      <name val="Times New Roman"/>
      <family val="1"/>
    </font>
    <font>
      <sz val="10"/>
      <color theme="1"/>
      <name val="Arial"/>
      <family val="2"/>
    </font>
    <font>
      <sz val="10"/>
      <name val="ＭＳ Ｐゴシック"/>
      <family val="2"/>
      <charset val="128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宋体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4" fillId="0" borderId="0">
      <alignment vertical="center"/>
    </xf>
  </cellStyleXfs>
  <cellXfs count="155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/>
    <xf numFmtId="0" fontId="5" fillId="0" borderId="0" xfId="1" applyFont="1" applyAlignment="1">
      <alignment horizontal="center"/>
    </xf>
    <xf numFmtId="176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177" fontId="5" fillId="0" borderId="0" xfId="1" applyNumberFormat="1" applyAlignment="1">
      <alignment horizontal="center"/>
    </xf>
    <xf numFmtId="0" fontId="5" fillId="0" borderId="0" xfId="1" applyFont="1" applyAlignment="1">
      <alignment horizontal="right" textRotation="90"/>
    </xf>
    <xf numFmtId="0" fontId="5" fillId="0" borderId="0" xfId="2" applyAlignment="1">
      <alignment textRotation="90"/>
    </xf>
    <xf numFmtId="0" fontId="5" fillId="0" borderId="0" xfId="1" applyAlignment="1">
      <alignment textRotation="90"/>
    </xf>
    <xf numFmtId="0" fontId="10" fillId="0" borderId="0" xfId="0" applyFont="1" applyAlignment="1">
      <alignment horizontal="justify" vertical="center"/>
    </xf>
    <xf numFmtId="1" fontId="5" fillId="0" borderId="0" xfId="1" applyNumberFormat="1" applyFill="1"/>
    <xf numFmtId="0" fontId="5" fillId="0" borderId="0" xfId="1" applyAlignment="1">
      <alignment vertical="center"/>
    </xf>
    <xf numFmtId="0" fontId="5" fillId="0" borderId="1" xfId="1" applyFont="1" applyBorder="1" applyAlignment="1">
      <alignment horizontal="center" vertical="center" textRotation="90"/>
    </xf>
    <xf numFmtId="178" fontId="5" fillId="0" borderId="1" xfId="2" applyNumberFormat="1" applyBorder="1" applyAlignment="1">
      <alignment horizontal="center"/>
    </xf>
    <xf numFmtId="178" fontId="10" fillId="0" borderId="1" xfId="0" applyNumberFormat="1" applyFont="1" applyBorder="1" applyAlignment="1">
      <alignment horizontal="center" vertical="center"/>
    </xf>
    <xf numFmtId="178" fontId="5" fillId="0" borderId="1" xfId="1" applyNumberFormat="1" applyBorder="1" applyAlignment="1">
      <alignment horizontal="center"/>
    </xf>
    <xf numFmtId="0" fontId="6" fillId="0" borderId="0" xfId="1" applyFont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 vertical="center"/>
    </xf>
    <xf numFmtId="0" fontId="5" fillId="0" borderId="1" xfId="2" applyBorder="1" applyAlignment="1">
      <alignment horizontal="center"/>
    </xf>
    <xf numFmtId="9" fontId="5" fillId="0" borderId="1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78" fontId="11" fillId="0" borderId="1" xfId="0" applyNumberFormat="1" applyFont="1" applyBorder="1" applyAlignment="1">
      <alignment horizontal="center" vertical="center"/>
    </xf>
    <xf numFmtId="178" fontId="5" fillId="3" borderId="1" xfId="2" applyNumberFormat="1" applyFill="1" applyBorder="1" applyAlignment="1">
      <alignment horizontal="center"/>
    </xf>
    <xf numFmtId="178" fontId="5" fillId="3" borderId="1" xfId="1" applyNumberFormat="1" applyFill="1" applyBorder="1" applyAlignment="1">
      <alignment horizontal="center"/>
    </xf>
    <xf numFmtId="178" fontId="5" fillId="0" borderId="1" xfId="1" applyNumberFormat="1" applyFont="1" applyBorder="1" applyAlignment="1">
      <alignment horizontal="center"/>
    </xf>
    <xf numFmtId="177" fontId="5" fillId="0" borderId="0" xfId="1" applyNumberFormat="1" applyFont="1" applyBorder="1" applyAlignment="1">
      <alignment horizontal="center"/>
    </xf>
    <xf numFmtId="0" fontId="5" fillId="0" borderId="0" xfId="1" applyFill="1" applyAlignment="1">
      <alignment horizontal="center"/>
    </xf>
    <xf numFmtId="176" fontId="5" fillId="0" borderId="0" xfId="1" applyNumberFormat="1" applyFill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 readingOrder="1"/>
    </xf>
    <xf numFmtId="178" fontId="5" fillId="0" borderId="1" xfId="2" applyNumberFormat="1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/>
    </xf>
    <xf numFmtId="178" fontId="5" fillId="0" borderId="0" xfId="1" applyNumberFormat="1" applyFont="1" applyBorder="1" applyAlignment="1">
      <alignment vertical="center"/>
    </xf>
    <xf numFmtId="178" fontId="5" fillId="0" borderId="0" xfId="1" applyNumberFormat="1" applyAlignment="1">
      <alignment vertical="center"/>
    </xf>
    <xf numFmtId="176" fontId="5" fillId="0" borderId="1" xfId="2" applyNumberFormat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6" fontId="5" fillId="0" borderId="1" xfId="1" applyNumberFormat="1" applyBorder="1" applyAlignment="1">
      <alignment horizontal="center"/>
    </xf>
    <xf numFmtId="176" fontId="10" fillId="0" borderId="1" xfId="0" applyNumberFormat="1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 wrapText="1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2" fillId="4" borderId="1" xfId="0" applyNumberFormat="1" applyFont="1" applyFill="1" applyBorder="1" applyAlignment="1">
      <alignment horizontal="center" vertical="center" wrapText="1" readingOrder="1"/>
    </xf>
    <xf numFmtId="178" fontId="2" fillId="0" borderId="1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178" fontId="4" fillId="0" borderId="1" xfId="0" applyNumberFormat="1" applyFont="1" applyBorder="1" applyAlignment="1">
      <alignment horizontal="center"/>
    </xf>
    <xf numFmtId="178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16" xfId="0" applyFont="1" applyBorder="1" applyAlignment="1">
      <alignment horizontal="center" vertical="center" wrapText="1" readingOrder="1"/>
    </xf>
    <xf numFmtId="0" fontId="2" fillId="4" borderId="14" xfId="0" applyFont="1" applyFill="1" applyBorder="1" applyAlignment="1">
      <alignment horizontal="center" vertical="center" wrapText="1" readingOrder="1"/>
    </xf>
    <xf numFmtId="0" fontId="2" fillId="4" borderId="15" xfId="0" applyFont="1" applyFill="1" applyBorder="1" applyAlignment="1">
      <alignment horizontal="center" vertical="center" wrapText="1" readingOrder="1"/>
    </xf>
    <xf numFmtId="178" fontId="2" fillId="0" borderId="14" xfId="0" applyNumberFormat="1" applyFont="1" applyBorder="1" applyAlignment="1">
      <alignment horizontal="center" vertical="center" wrapText="1" readingOrder="1"/>
    </xf>
    <xf numFmtId="178" fontId="4" fillId="0" borderId="15" xfId="0" applyNumberFormat="1" applyFont="1" applyBorder="1" applyAlignment="1">
      <alignment horizontal="center"/>
    </xf>
    <xf numFmtId="178" fontId="2" fillId="0" borderId="15" xfId="0" applyNumberFormat="1" applyFont="1" applyBorder="1" applyAlignment="1">
      <alignment horizontal="center" vertical="center" wrapText="1" readingOrder="1"/>
    </xf>
    <xf numFmtId="178" fontId="2" fillId="0" borderId="16" xfId="0" applyNumberFormat="1" applyFont="1" applyBorder="1" applyAlignment="1">
      <alignment horizontal="center" vertical="center" wrapText="1" readingOrder="1"/>
    </xf>
    <xf numFmtId="178" fontId="2" fillId="0" borderId="17" xfId="0" applyNumberFormat="1" applyFont="1" applyBorder="1" applyAlignment="1">
      <alignment horizontal="center" vertical="center" wrapText="1" readingOrder="1"/>
    </xf>
    <xf numFmtId="178" fontId="2" fillId="0" borderId="18" xfId="0" applyNumberFormat="1" applyFont="1" applyBorder="1" applyAlignment="1">
      <alignment horizontal="center" vertical="center" wrapText="1" readingOrder="1"/>
    </xf>
    <xf numFmtId="178" fontId="4" fillId="0" borderId="14" xfId="0" applyNumberFormat="1" applyFont="1" applyBorder="1" applyAlignment="1">
      <alignment horizontal="center"/>
    </xf>
    <xf numFmtId="178" fontId="4" fillId="0" borderId="16" xfId="0" applyNumberFormat="1" applyFont="1" applyBorder="1" applyAlignment="1">
      <alignment horizontal="center"/>
    </xf>
    <xf numFmtId="178" fontId="4" fillId="0" borderId="17" xfId="0" applyNumberFormat="1" applyFont="1" applyBorder="1" applyAlignment="1">
      <alignment horizontal="center"/>
    </xf>
    <xf numFmtId="178" fontId="4" fillId="0" borderId="18" xfId="0" applyNumberFormat="1" applyFont="1" applyBorder="1" applyAlignment="1">
      <alignment horizontal="center"/>
    </xf>
    <xf numFmtId="178" fontId="2" fillId="4" borderId="14" xfId="0" applyNumberFormat="1" applyFont="1" applyFill="1" applyBorder="1" applyAlignment="1">
      <alignment horizontal="center" vertical="center" wrapText="1" readingOrder="1"/>
    </xf>
    <xf numFmtId="178" fontId="2" fillId="4" borderId="15" xfId="0" applyNumberFormat="1" applyFont="1" applyFill="1" applyBorder="1" applyAlignment="1">
      <alignment horizontal="center" vertical="center" wrapText="1" readingOrder="1"/>
    </xf>
    <xf numFmtId="178" fontId="4" fillId="0" borderId="15" xfId="0" applyNumberFormat="1" applyFont="1" applyBorder="1" applyAlignment="1">
      <alignment horizontal="center" vertical="center"/>
    </xf>
    <xf numFmtId="178" fontId="4" fillId="0" borderId="14" xfId="0" applyNumberFormat="1" applyFont="1" applyBorder="1" applyAlignment="1">
      <alignment horizontal="center" vertical="center"/>
    </xf>
    <xf numFmtId="178" fontId="4" fillId="0" borderId="16" xfId="0" applyNumberFormat="1" applyFont="1" applyBorder="1" applyAlignment="1">
      <alignment horizontal="center" vertical="center"/>
    </xf>
    <xf numFmtId="178" fontId="4" fillId="0" borderId="17" xfId="0" applyNumberFormat="1" applyFont="1" applyBorder="1" applyAlignment="1">
      <alignment horizontal="center" vertical="center"/>
    </xf>
    <xf numFmtId="178" fontId="4" fillId="0" borderId="18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178" fontId="2" fillId="0" borderId="14" xfId="0" applyNumberFormat="1" applyFont="1" applyFill="1" applyBorder="1" applyAlignment="1">
      <alignment horizontal="center" vertical="center" wrapText="1" readingOrder="1"/>
    </xf>
    <xf numFmtId="178" fontId="2" fillId="0" borderId="1" xfId="0" applyNumberFormat="1" applyFont="1" applyFill="1" applyBorder="1" applyAlignment="1">
      <alignment horizontal="center" vertical="center" wrapText="1" readingOrder="1"/>
    </xf>
    <xf numFmtId="178" fontId="4" fillId="0" borderId="1" xfId="0" applyNumberFormat="1" applyFont="1" applyFill="1" applyBorder="1" applyAlignment="1">
      <alignment horizontal="center" vertical="center"/>
    </xf>
    <xf numFmtId="0" fontId="14" fillId="0" borderId="0" xfId="3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3" applyFont="1" applyFill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3" applyFont="1">
      <alignment vertical="center"/>
    </xf>
    <xf numFmtId="178" fontId="2" fillId="0" borderId="0" xfId="0" applyNumberFormat="1" applyFont="1" applyBorder="1" applyAlignment="1">
      <alignment horizontal="center" vertical="center" wrapText="1" readingOrder="1"/>
    </xf>
    <xf numFmtId="178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3" fillId="0" borderId="22" xfId="0" applyFont="1" applyBorder="1" applyAlignment="1">
      <alignment horizontal="left" vertical="center" wrapText="1" readingOrder="1"/>
    </xf>
    <xf numFmtId="0" fontId="3" fillId="0" borderId="23" xfId="0" applyFont="1" applyBorder="1" applyAlignment="1">
      <alignment horizontal="left" vertical="center" wrapText="1" readingOrder="1"/>
    </xf>
    <xf numFmtId="0" fontId="2" fillId="2" borderId="11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 wrapText="1" readingOrder="1"/>
    </xf>
    <xf numFmtId="0" fontId="22" fillId="0" borderId="22" xfId="0" applyFont="1" applyBorder="1" applyAlignment="1">
      <alignment horizontal="left" vertical="center" wrapText="1" readingOrder="1"/>
    </xf>
    <xf numFmtId="0" fontId="22" fillId="0" borderId="23" xfId="0" applyFont="1" applyBorder="1" applyAlignment="1">
      <alignment horizontal="left" vertical="center" wrapText="1" readingOrder="1"/>
    </xf>
    <xf numFmtId="0" fontId="2" fillId="0" borderId="17" xfId="0" applyFont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center" wrapText="1" readingOrder="1"/>
    </xf>
    <xf numFmtId="0" fontId="13" fillId="4" borderId="19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178" fontId="13" fillId="4" borderId="19" xfId="1" applyNumberFormat="1" applyFont="1" applyFill="1" applyBorder="1" applyAlignment="1">
      <alignment horizontal="center" vertical="center"/>
    </xf>
    <xf numFmtId="178" fontId="13" fillId="4" borderId="20" xfId="1" applyNumberFormat="1" applyFont="1" applyFill="1" applyBorder="1" applyAlignment="1">
      <alignment horizontal="center" vertical="center"/>
    </xf>
    <xf numFmtId="178" fontId="13" fillId="4" borderId="21" xfId="1" applyNumberFormat="1" applyFont="1" applyFill="1" applyBorder="1" applyAlignment="1">
      <alignment horizontal="center" vertical="center"/>
    </xf>
    <xf numFmtId="178" fontId="13" fillId="4" borderId="11" xfId="1" applyNumberFormat="1" applyFont="1" applyFill="1" applyBorder="1" applyAlignment="1">
      <alignment horizontal="center" vertical="center"/>
    </xf>
    <xf numFmtId="178" fontId="13" fillId="4" borderId="12" xfId="1" applyNumberFormat="1" applyFont="1" applyFill="1" applyBorder="1" applyAlignment="1">
      <alignment horizontal="center" vertical="center"/>
    </xf>
    <xf numFmtId="178" fontId="13" fillId="4" borderId="13" xfId="1" applyNumberFormat="1" applyFont="1" applyFill="1" applyBorder="1" applyAlignment="1">
      <alignment horizontal="center" vertical="center"/>
    </xf>
    <xf numFmtId="0" fontId="13" fillId="4" borderId="11" xfId="1" applyFont="1" applyFill="1" applyBorder="1" applyAlignment="1">
      <alignment horizontal="center" vertical="center"/>
    </xf>
    <xf numFmtId="0" fontId="13" fillId="4" borderId="12" xfId="1" applyFont="1" applyFill="1" applyBorder="1" applyAlignment="1">
      <alignment horizontal="center" vertical="center"/>
    </xf>
    <xf numFmtId="0" fontId="13" fillId="4" borderId="13" xfId="1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20" fillId="0" borderId="0" xfId="0" applyFont="1" applyFill="1" applyAlignment="1">
      <alignment vertical="center"/>
    </xf>
  </cellXfs>
  <cellStyles count="4">
    <cellStyle name="Normal_Chan_est_experiments_Cases 46.1 - 46.5" xfId="1"/>
    <cellStyle name="常规" xfId="0" builtinId="0"/>
    <cellStyle name="常规 2" xfId="3"/>
    <cellStyle name="常规 2 2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'E1-a1'!$B$45:$B$67</c:f>
              <c:numCache>
                <c:formatCode>0_ </c:formatCode>
                <c:ptCount val="23"/>
                <c:pt idx="0">
                  <c:v>4571.8442379999997</c:v>
                </c:pt>
                <c:pt idx="1">
                  <c:v>5063.2797849999997</c:v>
                </c:pt>
                <c:pt idx="2">
                  <c:v>5510.0400390000004</c:v>
                </c:pt>
                <c:pt idx="3">
                  <c:v>5919.1318359999996</c:v>
                </c:pt>
                <c:pt idx="4">
                  <c:v>6361.5122069999998</c:v>
                </c:pt>
                <c:pt idx="5">
                  <c:v>6799.5122069999998</c:v>
                </c:pt>
                <c:pt idx="6">
                  <c:v>7177.0678710000002</c:v>
                </c:pt>
                <c:pt idx="7">
                  <c:v>7470.5278319999998</c:v>
                </c:pt>
                <c:pt idx="8">
                  <c:v>7771.8720700000003</c:v>
                </c:pt>
                <c:pt idx="9">
                  <c:v>8023.2841799999997</c:v>
                </c:pt>
                <c:pt idx="10">
                  <c:v>8222.1357420000004</c:v>
                </c:pt>
                <c:pt idx="11">
                  <c:v>8354.4121090000008</c:v>
                </c:pt>
                <c:pt idx="12">
                  <c:v>8470.9199219999991</c:v>
                </c:pt>
                <c:pt idx="13">
                  <c:v>8554.1396480000003</c:v>
                </c:pt>
                <c:pt idx="14">
                  <c:v>8633.8564449999994</c:v>
                </c:pt>
                <c:pt idx="15">
                  <c:v>8666.2675780000009</c:v>
                </c:pt>
                <c:pt idx="16">
                  <c:v>8701.3076170000004</c:v>
                </c:pt>
                <c:pt idx="17">
                  <c:v>8716.2001949999994</c:v>
                </c:pt>
                <c:pt idx="18">
                  <c:v>8738.0996090000008</c:v>
                </c:pt>
                <c:pt idx="19">
                  <c:v>8746.8603519999997</c:v>
                </c:pt>
                <c:pt idx="20">
                  <c:v>8752.1162110000005</c:v>
                </c:pt>
                <c:pt idx="21">
                  <c:v>8756.4960940000001</c:v>
                </c:pt>
                <c:pt idx="22">
                  <c:v>8756.4960940000001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'E1-a1'!$F$45:$F$67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59328"/>
        <c:axId val="111465600"/>
      </c:scatterChart>
      <c:valAx>
        <c:axId val="1114593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465600"/>
        <c:crosses val="autoZero"/>
        <c:crossBetween val="midCat"/>
      </c:valAx>
      <c:valAx>
        <c:axId val="111465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459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'E1-a1'!$C$45:$C$67</c:f>
              <c:numCache>
                <c:formatCode>0_ </c:formatCode>
                <c:ptCount val="23"/>
                <c:pt idx="0">
                  <c:v>4630.5361329999996</c:v>
                </c:pt>
                <c:pt idx="1">
                  <c:v>5028.2402339999999</c:v>
                </c:pt>
                <c:pt idx="2">
                  <c:v>5480.2558589999999</c:v>
                </c:pt>
                <c:pt idx="3">
                  <c:v>5945.4121089999999</c:v>
                </c:pt>
                <c:pt idx="4">
                  <c:v>6385.1640630000002</c:v>
                </c:pt>
                <c:pt idx="5">
                  <c:v>6829.2958980000003</c:v>
                </c:pt>
                <c:pt idx="6">
                  <c:v>7179.6958009999998</c:v>
                </c:pt>
                <c:pt idx="7">
                  <c:v>7519.5839839999999</c:v>
                </c:pt>
                <c:pt idx="8">
                  <c:v>7836.6958009999998</c:v>
                </c:pt>
                <c:pt idx="9">
                  <c:v>8067.9599609999996</c:v>
                </c:pt>
                <c:pt idx="10">
                  <c:v>8258.9277340000008</c:v>
                </c:pt>
                <c:pt idx="11">
                  <c:v>8391.2041019999997</c:v>
                </c:pt>
                <c:pt idx="12">
                  <c:v>8502.4560550000006</c:v>
                </c:pt>
                <c:pt idx="13">
                  <c:v>8583.0478519999997</c:v>
                </c:pt>
                <c:pt idx="14">
                  <c:v>8637.3603519999997</c:v>
                </c:pt>
                <c:pt idx="15">
                  <c:v>8684.6640630000002</c:v>
                </c:pt>
                <c:pt idx="16">
                  <c:v>8707.4404300000006</c:v>
                </c:pt>
                <c:pt idx="17">
                  <c:v>8729.3398440000001</c:v>
                </c:pt>
                <c:pt idx="18">
                  <c:v>8743.3564449999994</c:v>
                </c:pt>
                <c:pt idx="19">
                  <c:v>8751.2402340000008</c:v>
                </c:pt>
                <c:pt idx="20">
                  <c:v>8755.6201170000004</c:v>
                </c:pt>
                <c:pt idx="21">
                  <c:v>8757.3720699999994</c:v>
                </c:pt>
                <c:pt idx="22">
                  <c:v>8759.1240230000003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'E1-a1'!$G$45:$G$67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39456"/>
        <c:axId val="107141376"/>
      </c:scatterChart>
      <c:valAx>
        <c:axId val="1071394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141376"/>
        <c:crosses val="autoZero"/>
        <c:crossBetween val="midCat"/>
      </c:valAx>
      <c:valAx>
        <c:axId val="1071413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1394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'E1-a1'!$D$45:$D$67</c:f>
              <c:numCache>
                <c:formatCode>0_ </c:formatCode>
                <c:ptCount val="23"/>
                <c:pt idx="0">
                  <c:v>5407.5478519999997</c:v>
                </c:pt>
                <c:pt idx="1">
                  <c:v>6018.1201170000004</c:v>
                </c:pt>
                <c:pt idx="2">
                  <c:v>6598.0322269999997</c:v>
                </c:pt>
                <c:pt idx="3">
                  <c:v>7153.4160160000001</c:v>
                </c:pt>
                <c:pt idx="4">
                  <c:v>7646.6040039999998</c:v>
                </c:pt>
                <c:pt idx="5">
                  <c:v>8031.1679690000001</c:v>
                </c:pt>
                <c:pt idx="6">
                  <c:v>8311.4882809999999</c:v>
                </c:pt>
                <c:pt idx="7">
                  <c:v>8478.8037110000005</c:v>
                </c:pt>
                <c:pt idx="8">
                  <c:v>8608.4521480000003</c:v>
                </c:pt>
                <c:pt idx="9">
                  <c:v>8682.9121090000008</c:v>
                </c:pt>
                <c:pt idx="10">
                  <c:v>8715.3242190000001</c:v>
                </c:pt>
                <c:pt idx="11">
                  <c:v>8738.0996090000008</c:v>
                </c:pt>
                <c:pt idx="12">
                  <c:v>8741.6035159999992</c:v>
                </c:pt>
                <c:pt idx="13">
                  <c:v>8755.6201170000004</c:v>
                </c:pt>
                <c:pt idx="14">
                  <c:v>8760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'E1-a1'!$H$45:$H$67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041152"/>
        <c:axId val="111059712"/>
      </c:scatterChart>
      <c:valAx>
        <c:axId val="1110411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059712"/>
        <c:crosses val="autoZero"/>
        <c:crossBetween val="midCat"/>
      </c:valAx>
      <c:valAx>
        <c:axId val="1110597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041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'E1-a1'!$E$45:$E$67</c:f>
              <c:numCache>
                <c:formatCode>0_ </c:formatCode>
                <c:ptCount val="23"/>
                <c:pt idx="0">
                  <c:v>5302.4282229999999</c:v>
                </c:pt>
                <c:pt idx="1">
                  <c:v>5918.2558589999999</c:v>
                </c:pt>
                <c:pt idx="2">
                  <c:v>6526.2001950000003</c:v>
                </c:pt>
                <c:pt idx="3">
                  <c:v>7088.591797</c:v>
                </c:pt>
                <c:pt idx="4">
                  <c:v>7631.7119140000004</c:v>
                </c:pt>
                <c:pt idx="5">
                  <c:v>8010.1440430000002</c:v>
                </c:pt>
                <c:pt idx="6">
                  <c:v>8307.1083980000003</c:v>
                </c:pt>
                <c:pt idx="7">
                  <c:v>8465.6640630000002</c:v>
                </c:pt>
                <c:pt idx="8">
                  <c:v>8604.9482420000004</c:v>
                </c:pt>
                <c:pt idx="9">
                  <c:v>8684.6640630000002</c:v>
                </c:pt>
                <c:pt idx="10">
                  <c:v>8715.3242190000001</c:v>
                </c:pt>
                <c:pt idx="11">
                  <c:v>8739.8515630000002</c:v>
                </c:pt>
                <c:pt idx="12">
                  <c:v>8742.4804690000001</c:v>
                </c:pt>
                <c:pt idx="13">
                  <c:v>8755.6201170000004</c:v>
                </c:pt>
                <c:pt idx="14">
                  <c:v>8760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'E1-a1'!$I$45:$I$67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453120"/>
        <c:axId val="94459392"/>
      </c:scatterChart>
      <c:valAx>
        <c:axId val="944531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4459392"/>
        <c:crosses val="autoZero"/>
        <c:crossBetween val="midCat"/>
      </c:valAx>
      <c:valAx>
        <c:axId val="944593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4453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'E1-a2'!$B$45:$B$65</c:f>
              <c:numCache>
                <c:formatCode>0_ </c:formatCode>
                <c:ptCount val="21"/>
                <c:pt idx="0">
                  <c:v>5667.3793949999999</c:v>
                </c:pt>
                <c:pt idx="1">
                  <c:v>6365.9233400000003</c:v>
                </c:pt>
                <c:pt idx="2">
                  <c:v>7132.2045900000003</c:v>
                </c:pt>
                <c:pt idx="3">
                  <c:v>7871.673828</c:v>
                </c:pt>
                <c:pt idx="4">
                  <c:v>8513.7695309999999</c:v>
                </c:pt>
                <c:pt idx="5">
                  <c:v>9213.7246090000008</c:v>
                </c:pt>
                <c:pt idx="6">
                  <c:v>10057.622069999999</c:v>
                </c:pt>
                <c:pt idx="7">
                  <c:v>10747.699219</c:v>
                </c:pt>
                <c:pt idx="8">
                  <c:v>11283.955078000001</c:v>
                </c:pt>
                <c:pt idx="9">
                  <c:v>11904.882813</c:v>
                </c:pt>
                <c:pt idx="10">
                  <c:v>12384.691406</c:v>
                </c:pt>
                <c:pt idx="11">
                  <c:v>12803.817383</c:v>
                </c:pt>
                <c:pt idx="12">
                  <c:v>13093.113281</c:v>
                </c:pt>
                <c:pt idx="13">
                  <c:v>13310.438477</c:v>
                </c:pt>
                <c:pt idx="14">
                  <c:v>13578.566406</c:v>
                </c:pt>
                <c:pt idx="15">
                  <c:v>13721.097656</c:v>
                </c:pt>
                <c:pt idx="16">
                  <c:v>13826.9375</c:v>
                </c:pt>
                <c:pt idx="17">
                  <c:v>13897.498046999999</c:v>
                </c:pt>
                <c:pt idx="18">
                  <c:v>13969.46875</c:v>
                </c:pt>
                <c:pt idx="19">
                  <c:v>14027.328125</c:v>
                </c:pt>
                <c:pt idx="20">
                  <c:v>14065.430664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'E1-a2'!$F$45:$F$65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'E1-a2'!$J$45:$J$65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'E1-a2'!$N$45:$N$65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655104"/>
        <c:axId val="100657024"/>
      </c:scatterChart>
      <c:valAx>
        <c:axId val="1006551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657024"/>
        <c:crosses val="autoZero"/>
        <c:crossBetween val="midCat"/>
      </c:valAx>
      <c:valAx>
        <c:axId val="1006570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655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'E1-a2'!$C$45:$C$65</c:f>
              <c:numCache>
                <c:formatCode>0_ </c:formatCode>
                <c:ptCount val="21"/>
                <c:pt idx="0">
                  <c:v>5612.3422849999997</c:v>
                </c:pt>
                <c:pt idx="1">
                  <c:v>6274.1953130000002</c:v>
                </c:pt>
                <c:pt idx="2">
                  <c:v>7060.2333980000003</c:v>
                </c:pt>
                <c:pt idx="3">
                  <c:v>7818.0478519999997</c:v>
                </c:pt>
                <c:pt idx="4">
                  <c:v>8482.7236329999996</c:v>
                </c:pt>
                <c:pt idx="5">
                  <c:v>9230.6591800000006</c:v>
                </c:pt>
                <c:pt idx="6">
                  <c:v>9876.9892579999996</c:v>
                </c:pt>
                <c:pt idx="7">
                  <c:v>10626.335938</c:v>
                </c:pt>
                <c:pt idx="8">
                  <c:v>11226.095703000001</c:v>
                </c:pt>
                <c:pt idx="9">
                  <c:v>11777.875</c:v>
                </c:pt>
                <c:pt idx="10">
                  <c:v>12273.206055000001</c:v>
                </c:pt>
                <c:pt idx="11">
                  <c:v>12723.378906</c:v>
                </c:pt>
                <c:pt idx="12">
                  <c:v>13028.198242</c:v>
                </c:pt>
                <c:pt idx="13">
                  <c:v>13318.905273</c:v>
                </c:pt>
                <c:pt idx="14">
                  <c:v>13554.576171999999</c:v>
                </c:pt>
                <c:pt idx="15">
                  <c:v>13753.555664</c:v>
                </c:pt>
                <c:pt idx="16">
                  <c:v>13839.638671999999</c:v>
                </c:pt>
                <c:pt idx="17">
                  <c:v>13905.964844</c:v>
                </c:pt>
                <c:pt idx="18">
                  <c:v>13972.291015999999</c:v>
                </c:pt>
                <c:pt idx="19">
                  <c:v>14023.094727</c:v>
                </c:pt>
                <c:pt idx="20">
                  <c:v>14059.785156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'E1-a2'!$G$45:$G$65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'E1-a2'!$K$45:$K$65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'E1-a2'!$O$45:$O$65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59680"/>
        <c:axId val="101161600"/>
      </c:scatterChart>
      <c:valAx>
        <c:axId val="1011596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161600"/>
        <c:crosses val="autoZero"/>
        <c:crossBetween val="midCat"/>
      </c:valAx>
      <c:valAx>
        <c:axId val="101161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159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'E1-a2'!$D$45:$D$65</c:f>
              <c:numCache>
                <c:formatCode>0_ </c:formatCode>
                <c:ptCount val="21"/>
                <c:pt idx="0">
                  <c:v>6689.0878910000001</c:v>
                </c:pt>
                <c:pt idx="1">
                  <c:v>7442.6689450000003</c:v>
                </c:pt>
                <c:pt idx="2">
                  <c:v>8287.9775389999995</c:v>
                </c:pt>
                <c:pt idx="3">
                  <c:v>9222.1923829999996</c:v>
                </c:pt>
                <c:pt idx="4">
                  <c:v>10071.734375</c:v>
                </c:pt>
                <c:pt idx="5">
                  <c:v>10946.678711</c:v>
                </c:pt>
                <c:pt idx="6">
                  <c:v>11806.099609000001</c:v>
                </c:pt>
                <c:pt idx="7">
                  <c:v>12431.260742</c:v>
                </c:pt>
                <c:pt idx="8">
                  <c:v>13002.796875</c:v>
                </c:pt>
                <c:pt idx="9">
                  <c:v>13340.073242</c:v>
                </c:pt>
                <c:pt idx="10">
                  <c:v>13584.210938</c:v>
                </c:pt>
                <c:pt idx="11">
                  <c:v>13766.255859000001</c:v>
                </c:pt>
                <c:pt idx="12">
                  <c:v>13897.498046999999</c:v>
                </c:pt>
                <c:pt idx="13">
                  <c:v>13993.458984000001</c:v>
                </c:pt>
                <c:pt idx="14">
                  <c:v>14044.262694999999</c:v>
                </c:pt>
                <c:pt idx="15">
                  <c:v>14071.075194999999</c:v>
                </c:pt>
                <c:pt idx="16">
                  <c:v>14092.243164</c:v>
                </c:pt>
                <c:pt idx="17">
                  <c:v>14097.887694999999</c:v>
                </c:pt>
                <c:pt idx="18">
                  <c:v>14104.944336</c:v>
                </c:pt>
                <c:pt idx="19">
                  <c:v>14110.588867</c:v>
                </c:pt>
                <c:pt idx="20">
                  <c:v>14109.177734000001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'E1-a2'!$H$45:$H$65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'E1-a2'!$L$45:$L$65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'E1-a2'!$P$45:$P$65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9888"/>
        <c:axId val="101751808"/>
      </c:scatterChart>
      <c:valAx>
        <c:axId val="1017498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751808"/>
        <c:crosses val="autoZero"/>
        <c:crossBetween val="midCat"/>
      </c:valAx>
      <c:valAx>
        <c:axId val="1017518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7498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'E1-a2'!$E$45:$E$65</c:f>
              <c:numCache>
                <c:formatCode>0_ </c:formatCode>
                <c:ptCount val="21"/>
                <c:pt idx="0">
                  <c:v>6790.6943359999996</c:v>
                </c:pt>
                <c:pt idx="1">
                  <c:v>7576.7329099999997</c:v>
                </c:pt>
                <c:pt idx="2">
                  <c:v>8310.5566409999992</c:v>
                </c:pt>
                <c:pt idx="3">
                  <c:v>9249.0048829999996</c:v>
                </c:pt>
                <c:pt idx="4">
                  <c:v>10109.836914</c:v>
                </c:pt>
                <c:pt idx="5">
                  <c:v>10974.902344</c:v>
                </c:pt>
                <c:pt idx="6">
                  <c:v>11794.809569999999</c:v>
                </c:pt>
                <c:pt idx="7">
                  <c:v>12429.849609000001</c:v>
                </c:pt>
                <c:pt idx="8">
                  <c:v>13002.796875</c:v>
                </c:pt>
                <c:pt idx="9">
                  <c:v>13335.839844</c:v>
                </c:pt>
                <c:pt idx="10">
                  <c:v>13588.444336</c:v>
                </c:pt>
                <c:pt idx="11">
                  <c:v>13771.900390999999</c:v>
                </c:pt>
                <c:pt idx="12">
                  <c:v>13903.142578000001</c:v>
                </c:pt>
                <c:pt idx="13">
                  <c:v>13997.692383</c:v>
                </c:pt>
                <c:pt idx="14">
                  <c:v>14045.673828000001</c:v>
                </c:pt>
                <c:pt idx="15">
                  <c:v>14071.075194999999</c:v>
                </c:pt>
                <c:pt idx="16">
                  <c:v>14092.243164</c:v>
                </c:pt>
                <c:pt idx="17">
                  <c:v>14097.887694999999</c:v>
                </c:pt>
                <c:pt idx="18">
                  <c:v>14104.944336</c:v>
                </c:pt>
                <c:pt idx="19">
                  <c:v>14110.588867</c:v>
                </c:pt>
                <c:pt idx="20">
                  <c:v>14109.177734000001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'E1-a2'!$I$45:$I$65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'E1-a2'!$M$45:$M$65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'E1-a2'!$Q$45:$Q$65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33792"/>
        <c:axId val="106844160"/>
      </c:scatterChart>
      <c:valAx>
        <c:axId val="1068337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844160"/>
        <c:crosses val="autoZero"/>
        <c:crossBetween val="midCat"/>
      </c:valAx>
      <c:valAx>
        <c:axId val="1068441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833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'E1-b1'!$B$45:$B$65</c:f>
              <c:numCache>
                <c:formatCode>0_ </c:formatCode>
                <c:ptCount val="21"/>
                <c:pt idx="0">
                  <c:v>4074.1345209999999</c:v>
                </c:pt>
                <c:pt idx="1">
                  <c:v>4747.2768550000001</c:v>
                </c:pt>
                <c:pt idx="2">
                  <c:v>5393.6064450000003</c:v>
                </c:pt>
                <c:pt idx="3">
                  <c:v>6028.6464839999999</c:v>
                </c:pt>
                <c:pt idx="4">
                  <c:v>6612.8833009999998</c:v>
                </c:pt>
                <c:pt idx="5">
                  <c:v>7122.326172</c:v>
                </c:pt>
                <c:pt idx="6">
                  <c:v>7661.4047849999997</c:v>
                </c:pt>
                <c:pt idx="7">
                  <c:v>8295.0332030000009</c:v>
                </c:pt>
                <c:pt idx="8">
                  <c:v>9123.4082030000009</c:v>
                </c:pt>
                <c:pt idx="9">
                  <c:v>10061.856444999999</c:v>
                </c:pt>
                <c:pt idx="10">
                  <c:v>11151.302734000001</c:v>
                </c:pt>
                <c:pt idx="11">
                  <c:v>12242.160156</c:v>
                </c:pt>
                <c:pt idx="12">
                  <c:v>13060.65625</c:v>
                </c:pt>
                <c:pt idx="13">
                  <c:v>13585.622069999999</c:v>
                </c:pt>
                <c:pt idx="14">
                  <c:v>13915.842773</c:v>
                </c:pt>
                <c:pt idx="15">
                  <c:v>14040.028319999999</c:v>
                </c:pt>
                <c:pt idx="16">
                  <c:v>14089.420898</c:v>
                </c:pt>
                <c:pt idx="17">
                  <c:v>14106.355469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'E1-b1'!$F$45:$F$65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'E1-b1'!$J$45:$J$65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'E1-b1'!$N$45:$N$65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75232"/>
        <c:axId val="106977152"/>
      </c:scatterChart>
      <c:valAx>
        <c:axId val="1069752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977152"/>
        <c:crosses val="autoZero"/>
        <c:crossBetween val="midCat"/>
      </c:valAx>
      <c:valAx>
        <c:axId val="1069771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9752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'E1-b1'!$C$45:$C$65</c:f>
              <c:numCache>
                <c:formatCode>0_ </c:formatCode>
                <c:ptCount val="21"/>
                <c:pt idx="0">
                  <c:v>4040.265625</c:v>
                </c:pt>
                <c:pt idx="1">
                  <c:v>4740.220703</c:v>
                </c:pt>
                <c:pt idx="2">
                  <c:v>5368.2045900000003</c:v>
                </c:pt>
                <c:pt idx="3">
                  <c:v>5986.310547</c:v>
                </c:pt>
                <c:pt idx="4">
                  <c:v>6579.0141599999997</c:v>
                </c:pt>
                <c:pt idx="5">
                  <c:v>7119.5039059999999</c:v>
                </c:pt>
                <c:pt idx="6">
                  <c:v>7633.1806640000004</c:v>
                </c:pt>
                <c:pt idx="7">
                  <c:v>8213.1835940000001</c:v>
                </c:pt>
                <c:pt idx="8">
                  <c:v>9038.7363280000009</c:v>
                </c:pt>
                <c:pt idx="9">
                  <c:v>9984.2402340000008</c:v>
                </c:pt>
                <c:pt idx="10">
                  <c:v>11097.676758</c:v>
                </c:pt>
                <c:pt idx="11">
                  <c:v>12130.674805000001</c:v>
                </c:pt>
                <c:pt idx="12">
                  <c:v>12988.684569999999</c:v>
                </c:pt>
                <c:pt idx="13">
                  <c:v>13587.033203000001</c:v>
                </c:pt>
                <c:pt idx="14">
                  <c:v>13879.152344</c:v>
                </c:pt>
                <c:pt idx="15">
                  <c:v>14021.683594</c:v>
                </c:pt>
                <c:pt idx="16">
                  <c:v>14079.541992</c:v>
                </c:pt>
                <c:pt idx="17">
                  <c:v>14102.122069999999</c:v>
                </c:pt>
                <c:pt idx="18">
                  <c:v>14109.177734000001</c:v>
                </c:pt>
                <c:pt idx="19">
                  <c:v>14110.588867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'E1-b1'!$G$45:$G$65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'E1-b1'!$K$45:$K$65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'E1-b1'!$O$45:$O$65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41536"/>
        <c:axId val="107043456"/>
      </c:scatterChart>
      <c:valAx>
        <c:axId val="1070415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043456"/>
        <c:crosses val="autoZero"/>
        <c:crossBetween val="midCat"/>
      </c:valAx>
      <c:valAx>
        <c:axId val="1070434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041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'E1-b1'!$D$45:$D$65</c:f>
              <c:numCache>
                <c:formatCode>0_ </c:formatCode>
                <c:ptCount val="21"/>
                <c:pt idx="0">
                  <c:v>4457.9809569999998</c:v>
                </c:pt>
                <c:pt idx="1">
                  <c:v>5279.2993159999996</c:v>
                </c:pt>
                <c:pt idx="2">
                  <c:v>6025.8242190000001</c:v>
                </c:pt>
                <c:pt idx="3">
                  <c:v>6758.2368159999996</c:v>
                </c:pt>
                <c:pt idx="4">
                  <c:v>7267.6801759999998</c:v>
                </c:pt>
                <c:pt idx="5">
                  <c:v>7661.4047849999997</c:v>
                </c:pt>
                <c:pt idx="6">
                  <c:v>8368.4160159999992</c:v>
                </c:pt>
                <c:pt idx="7">
                  <c:v>9337.9101559999999</c:v>
                </c:pt>
                <c:pt idx="8">
                  <c:v>10665.849609000001</c:v>
                </c:pt>
                <c:pt idx="9">
                  <c:v>12048.825194999999</c:v>
                </c:pt>
                <c:pt idx="10">
                  <c:v>13088.879883</c:v>
                </c:pt>
                <c:pt idx="11">
                  <c:v>13745.087890999999</c:v>
                </c:pt>
                <c:pt idx="12">
                  <c:v>13989.225586</c:v>
                </c:pt>
                <c:pt idx="13">
                  <c:v>14082.365234000001</c:v>
                </c:pt>
                <c:pt idx="14">
                  <c:v>14104.944336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'E1-b1'!$H$45:$H$65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'E1-b1'!$L$45:$L$65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'E1-b1'!$P$45:$P$65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22528"/>
        <c:axId val="107224448"/>
      </c:scatterChart>
      <c:valAx>
        <c:axId val="1072225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224448"/>
        <c:crosses val="autoZero"/>
        <c:crossBetween val="midCat"/>
      </c:valAx>
      <c:valAx>
        <c:axId val="1072244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2225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'E1-b1'!$E$45:$E$65</c:f>
              <c:numCache>
                <c:formatCode>0_ </c:formatCode>
                <c:ptCount val="21"/>
                <c:pt idx="0">
                  <c:v>4370.486328</c:v>
                </c:pt>
                <c:pt idx="1">
                  <c:v>5197.4497069999998</c:v>
                </c:pt>
                <c:pt idx="2">
                  <c:v>5976.4321289999998</c:v>
                </c:pt>
                <c:pt idx="3">
                  <c:v>6698.9663090000004</c:v>
                </c:pt>
                <c:pt idx="4">
                  <c:v>7191.4750979999999</c:v>
                </c:pt>
                <c:pt idx="5">
                  <c:v>7607.779297</c:v>
                </c:pt>
                <c:pt idx="6">
                  <c:v>8310.5566409999992</c:v>
                </c:pt>
                <c:pt idx="7">
                  <c:v>9325.2099610000005</c:v>
                </c:pt>
                <c:pt idx="8">
                  <c:v>10637.625977</c:v>
                </c:pt>
                <c:pt idx="9">
                  <c:v>12078.460938</c:v>
                </c:pt>
                <c:pt idx="10">
                  <c:v>13086.057617</c:v>
                </c:pt>
                <c:pt idx="11">
                  <c:v>13743.676758</c:v>
                </c:pt>
                <c:pt idx="12">
                  <c:v>13989.225586</c:v>
                </c:pt>
                <c:pt idx="13">
                  <c:v>14082.365234000001</c:v>
                </c:pt>
                <c:pt idx="14">
                  <c:v>14104.944336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'E1-b1'!$I$45:$I$65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'E1-b1'!$M$45:$M$65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'E1-b1'!$Q$45:$Q$65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60160"/>
        <c:axId val="107274624"/>
      </c:scatterChart>
      <c:valAx>
        <c:axId val="1072601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274624"/>
        <c:crosses val="autoZero"/>
        <c:crossBetween val="midCat"/>
      </c:valAx>
      <c:valAx>
        <c:axId val="107274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260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'E1-b2'!$B$45:$B$67</c:f>
              <c:numCache>
                <c:formatCode>0_ </c:formatCode>
                <c:ptCount val="23"/>
                <c:pt idx="0">
                  <c:v>3070.3798830000001</c:v>
                </c:pt>
                <c:pt idx="1">
                  <c:v>3528.5280760000001</c:v>
                </c:pt>
                <c:pt idx="2">
                  <c:v>3961.2719729999999</c:v>
                </c:pt>
                <c:pt idx="3">
                  <c:v>4316.9282229999999</c:v>
                </c:pt>
                <c:pt idx="4">
                  <c:v>4653.3120120000003</c:v>
                </c:pt>
                <c:pt idx="5">
                  <c:v>5066.7841799999997</c:v>
                </c:pt>
                <c:pt idx="6">
                  <c:v>5595.0122069999998</c:v>
                </c:pt>
                <c:pt idx="7">
                  <c:v>6262.5239259999998</c:v>
                </c:pt>
                <c:pt idx="8">
                  <c:v>6962.4482420000004</c:v>
                </c:pt>
                <c:pt idx="9">
                  <c:v>7640.4721680000002</c:v>
                </c:pt>
                <c:pt idx="10">
                  <c:v>8163.4438479999999</c:v>
                </c:pt>
                <c:pt idx="11">
                  <c:v>8482.3076170000004</c:v>
                </c:pt>
                <c:pt idx="12">
                  <c:v>8665.3916019999997</c:v>
                </c:pt>
                <c:pt idx="13">
                  <c:v>8731.0917969999991</c:v>
                </c:pt>
                <c:pt idx="14">
                  <c:v>8751.2402340000008</c:v>
                </c:pt>
                <c:pt idx="15">
                  <c:v>8758.2480469999991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'E1-b2'!$F$45:$F$67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360640"/>
        <c:axId val="107362560"/>
      </c:scatterChart>
      <c:valAx>
        <c:axId val="1073606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362560"/>
        <c:crosses val="autoZero"/>
        <c:crossBetween val="midCat"/>
      </c:valAx>
      <c:valAx>
        <c:axId val="1073625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360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'E1-b2'!$C$45:$C$67</c:f>
              <c:numCache>
                <c:formatCode>0_ </c:formatCode>
                <c:ptCount val="23"/>
                <c:pt idx="0">
                  <c:v>3037.968018</c:v>
                </c:pt>
                <c:pt idx="1">
                  <c:v>3511.008057</c:v>
                </c:pt>
                <c:pt idx="2">
                  <c:v>3937.6201169999999</c:v>
                </c:pt>
                <c:pt idx="3">
                  <c:v>4318.6801759999998</c:v>
                </c:pt>
                <c:pt idx="4">
                  <c:v>4667.328125</c:v>
                </c:pt>
                <c:pt idx="5">
                  <c:v>5051.8920900000003</c:v>
                </c:pt>
                <c:pt idx="6">
                  <c:v>5577.4921880000002</c:v>
                </c:pt>
                <c:pt idx="7">
                  <c:v>6191.5678710000002</c:v>
                </c:pt>
                <c:pt idx="8">
                  <c:v>6924.7797849999997</c:v>
                </c:pt>
                <c:pt idx="9">
                  <c:v>7602.8041990000002</c:v>
                </c:pt>
                <c:pt idx="10">
                  <c:v>8108.2558589999999</c:v>
                </c:pt>
                <c:pt idx="11">
                  <c:v>8455.1523440000001</c:v>
                </c:pt>
                <c:pt idx="12">
                  <c:v>8634.7324219999991</c:v>
                </c:pt>
                <c:pt idx="13">
                  <c:v>8717.9521480000003</c:v>
                </c:pt>
                <c:pt idx="14">
                  <c:v>8749.4882809999999</c:v>
                </c:pt>
                <c:pt idx="15">
                  <c:v>8754.7441409999992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'E1-b2'!$G$45:$G$67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422848"/>
        <c:axId val="107424768"/>
      </c:scatterChart>
      <c:valAx>
        <c:axId val="1074228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424768"/>
        <c:crosses val="autoZero"/>
        <c:crossBetween val="midCat"/>
      </c:valAx>
      <c:valAx>
        <c:axId val="1074247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422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'E1-b2'!$D$45:$D$67</c:f>
              <c:numCache>
                <c:formatCode>0_ </c:formatCode>
                <c:ptCount val="23"/>
                <c:pt idx="0">
                  <c:v>3205.2839359999998</c:v>
                </c:pt>
                <c:pt idx="1">
                  <c:v>3777.3120119999999</c:v>
                </c:pt>
                <c:pt idx="2">
                  <c:v>4238.0878910000001</c:v>
                </c:pt>
                <c:pt idx="3">
                  <c:v>4566.5878910000001</c:v>
                </c:pt>
                <c:pt idx="4">
                  <c:v>4954.6557620000003</c:v>
                </c:pt>
                <c:pt idx="5">
                  <c:v>5592.3837890000004</c:v>
                </c:pt>
                <c:pt idx="6">
                  <c:v>6532.3320309999999</c:v>
                </c:pt>
                <c:pt idx="7">
                  <c:v>7551.1201170000004</c:v>
                </c:pt>
                <c:pt idx="8">
                  <c:v>8278.2001949999994</c:v>
                </c:pt>
                <c:pt idx="9">
                  <c:v>8651.3759769999997</c:v>
                </c:pt>
                <c:pt idx="10">
                  <c:v>8739.8515630000002</c:v>
                </c:pt>
                <c:pt idx="11">
                  <c:v>8756.4960940000001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'E1-b2'!$H$45:$H$67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485056"/>
        <c:axId val="107487232"/>
      </c:scatterChart>
      <c:valAx>
        <c:axId val="1074850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487232"/>
        <c:crosses val="autoZero"/>
        <c:crossBetween val="midCat"/>
      </c:valAx>
      <c:valAx>
        <c:axId val="1074872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4850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'E1-b2'!$E$45:$E$67</c:f>
              <c:numCache>
                <c:formatCode>0_ </c:formatCode>
                <c:ptCount val="23"/>
                <c:pt idx="0">
                  <c:v>3192.1440429999998</c:v>
                </c:pt>
                <c:pt idx="1">
                  <c:v>3760.6679690000001</c:v>
                </c:pt>
                <c:pt idx="2">
                  <c:v>4231.9560549999997</c:v>
                </c:pt>
                <c:pt idx="3">
                  <c:v>4570.091797</c:v>
                </c:pt>
                <c:pt idx="4">
                  <c:v>4972.1757809999999</c:v>
                </c:pt>
                <c:pt idx="5">
                  <c:v>5632.6801759999998</c:v>
                </c:pt>
                <c:pt idx="6">
                  <c:v>6541.9677730000003</c:v>
                </c:pt>
                <c:pt idx="7">
                  <c:v>7561.6318359999996</c:v>
                </c:pt>
                <c:pt idx="8">
                  <c:v>8282.5800780000009</c:v>
                </c:pt>
                <c:pt idx="9">
                  <c:v>8643.4921880000002</c:v>
                </c:pt>
                <c:pt idx="10">
                  <c:v>8738.9755860000005</c:v>
                </c:pt>
                <c:pt idx="11">
                  <c:v>8756.4960940000001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'E1-b2'!$I$45:$I$67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22688"/>
        <c:axId val="107528960"/>
      </c:scatterChart>
      <c:valAx>
        <c:axId val="107522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528960"/>
        <c:crosses val="autoZero"/>
        <c:crossBetween val="midCat"/>
      </c:valAx>
      <c:valAx>
        <c:axId val="1075289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522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'E1-c'!$B$45:$B$69</c:f>
              <c:numCache>
                <c:formatCode>0_ </c:formatCode>
                <c:ptCount val="25"/>
                <c:pt idx="0">
                  <c:v>5187.7583009999998</c:v>
                </c:pt>
                <c:pt idx="1">
                  <c:v>5953.3056640000004</c:v>
                </c:pt>
                <c:pt idx="2">
                  <c:v>6797.9736329999996</c:v>
                </c:pt>
                <c:pt idx="3">
                  <c:v>7674.7177730000003</c:v>
                </c:pt>
                <c:pt idx="4">
                  <c:v>8453.0947269999997</c:v>
                </c:pt>
                <c:pt idx="5">
                  <c:v>9310.59375</c:v>
                </c:pt>
                <c:pt idx="6">
                  <c:v>10315.641602</c:v>
                </c:pt>
                <c:pt idx="7">
                  <c:v>11455.409180000001</c:v>
                </c:pt>
                <c:pt idx="8">
                  <c:v>12381.335938</c:v>
                </c:pt>
                <c:pt idx="9">
                  <c:v>13399.214844</c:v>
                </c:pt>
                <c:pt idx="10">
                  <c:v>14692.946289</c:v>
                </c:pt>
                <c:pt idx="11">
                  <c:v>15537.614258</c:v>
                </c:pt>
                <c:pt idx="12">
                  <c:v>16457.126952999999</c:v>
                </c:pt>
                <c:pt idx="13">
                  <c:v>17310.347656000002</c:v>
                </c:pt>
                <c:pt idx="14">
                  <c:v>18112.248047000001</c:v>
                </c:pt>
                <c:pt idx="15">
                  <c:v>18809.367188</c:v>
                </c:pt>
                <c:pt idx="16">
                  <c:v>19187.863281000002</c:v>
                </c:pt>
                <c:pt idx="17">
                  <c:v>19799.445313</c:v>
                </c:pt>
                <c:pt idx="18">
                  <c:v>20160.835938</c:v>
                </c:pt>
                <c:pt idx="19">
                  <c:v>20421.720702999999</c:v>
                </c:pt>
                <c:pt idx="20">
                  <c:v>20590.654297000001</c:v>
                </c:pt>
                <c:pt idx="21">
                  <c:v>20825.876952999999</c:v>
                </c:pt>
                <c:pt idx="22">
                  <c:v>20967.011718999998</c:v>
                </c:pt>
                <c:pt idx="23">
                  <c:v>21080.347656000002</c:v>
                </c:pt>
                <c:pt idx="24">
                  <c:v>21157.330077999999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'E1-c'!$F$45:$F$69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'E1-c'!$J$45:$J$69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'E1-c'!$N$45:$N$69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656704"/>
        <c:axId val="107658624"/>
      </c:scatterChart>
      <c:valAx>
        <c:axId val="1076567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658624"/>
        <c:crosses val="autoZero"/>
        <c:crossBetween val="midCat"/>
      </c:valAx>
      <c:valAx>
        <c:axId val="107658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6567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'E1-c'!$C$45:$C$69</c:f>
              <c:numCache>
                <c:formatCode>0_ </c:formatCode>
                <c:ptCount val="25"/>
                <c:pt idx="0">
                  <c:v>5570.5322269999997</c:v>
                </c:pt>
                <c:pt idx="1">
                  <c:v>6353.1865230000003</c:v>
                </c:pt>
                <c:pt idx="2">
                  <c:v>7099.4877930000002</c:v>
                </c:pt>
                <c:pt idx="3">
                  <c:v>8012.5849609999996</c:v>
                </c:pt>
                <c:pt idx="4">
                  <c:v>8867.9443360000005</c:v>
                </c:pt>
                <c:pt idx="5">
                  <c:v>9725.4433590000008</c:v>
                </c:pt>
                <c:pt idx="6">
                  <c:v>10788.227539</c:v>
                </c:pt>
                <c:pt idx="7">
                  <c:v>11831.767578000001</c:v>
                </c:pt>
                <c:pt idx="8">
                  <c:v>12851.784180000001</c:v>
                </c:pt>
                <c:pt idx="9">
                  <c:v>14002.243164</c:v>
                </c:pt>
                <c:pt idx="10">
                  <c:v>15058.613281</c:v>
                </c:pt>
                <c:pt idx="11">
                  <c:v>15856.236328000001</c:v>
                </c:pt>
                <c:pt idx="12">
                  <c:v>16784.300781000002</c:v>
                </c:pt>
                <c:pt idx="13">
                  <c:v>17594.755859000001</c:v>
                </c:pt>
                <c:pt idx="14">
                  <c:v>18291.873047000001</c:v>
                </c:pt>
                <c:pt idx="15">
                  <c:v>18909.871093999998</c:v>
                </c:pt>
                <c:pt idx="16">
                  <c:v>19401.703125</c:v>
                </c:pt>
                <c:pt idx="17">
                  <c:v>19844.351563</c:v>
                </c:pt>
                <c:pt idx="18">
                  <c:v>20184.357422000001</c:v>
                </c:pt>
                <c:pt idx="19">
                  <c:v>20511.533202999999</c:v>
                </c:pt>
                <c:pt idx="20">
                  <c:v>20663.359375</c:v>
                </c:pt>
                <c:pt idx="21">
                  <c:v>20883.615234000001</c:v>
                </c:pt>
                <c:pt idx="22">
                  <c:v>21011.917968999998</c:v>
                </c:pt>
                <c:pt idx="23">
                  <c:v>21108.146484000001</c:v>
                </c:pt>
                <c:pt idx="24">
                  <c:v>21191.544922000001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'E1-c'!$G$45:$G$69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'E1-c'!$K$45:$K$69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'E1-c'!$O$45:$O$69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718912"/>
        <c:axId val="107737472"/>
      </c:scatterChart>
      <c:valAx>
        <c:axId val="1077189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737472"/>
        <c:crosses val="autoZero"/>
        <c:crossBetween val="midCat"/>
      </c:valAx>
      <c:valAx>
        <c:axId val="107737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7189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'E1-c'!$D$45:$D$69</c:f>
              <c:numCache>
                <c:formatCode>0_ </c:formatCode>
                <c:ptCount val="25"/>
                <c:pt idx="0">
                  <c:v>7037.4746089999999</c:v>
                </c:pt>
                <c:pt idx="1">
                  <c:v>7929.1870120000003</c:v>
                </c:pt>
                <c:pt idx="2">
                  <c:v>8880.7753909999992</c:v>
                </c:pt>
                <c:pt idx="3">
                  <c:v>9892.2382809999999</c:v>
                </c:pt>
                <c:pt idx="4">
                  <c:v>10754.013671999999</c:v>
                </c:pt>
                <c:pt idx="5">
                  <c:v>11788.999023</c:v>
                </c:pt>
                <c:pt idx="6">
                  <c:v>12926.627930000001</c:v>
                </c:pt>
                <c:pt idx="7">
                  <c:v>14211.806640999999</c:v>
                </c:pt>
                <c:pt idx="8">
                  <c:v>15370.819336</c:v>
                </c:pt>
                <c:pt idx="9">
                  <c:v>16427.189452999999</c:v>
                </c:pt>
                <c:pt idx="10">
                  <c:v>17519.912109000001</c:v>
                </c:pt>
                <c:pt idx="11">
                  <c:v>18469.361327999999</c:v>
                </c:pt>
                <c:pt idx="12">
                  <c:v>19181.447265999999</c:v>
                </c:pt>
                <c:pt idx="13">
                  <c:v>19750.261718999998</c:v>
                </c:pt>
                <c:pt idx="14">
                  <c:v>20167.25</c:v>
                </c:pt>
                <c:pt idx="15">
                  <c:v>20537.193359000001</c:v>
                </c:pt>
                <c:pt idx="16">
                  <c:v>20770.279297000001</c:v>
                </c:pt>
                <c:pt idx="17">
                  <c:v>20999.087890999999</c:v>
                </c:pt>
                <c:pt idx="18">
                  <c:v>21093.177734000001</c:v>
                </c:pt>
                <c:pt idx="19">
                  <c:v>21178.712890999999</c:v>
                </c:pt>
                <c:pt idx="20">
                  <c:v>21272.802734000001</c:v>
                </c:pt>
                <c:pt idx="21">
                  <c:v>21326.263672000001</c:v>
                </c:pt>
                <c:pt idx="22">
                  <c:v>21349.785156000002</c:v>
                </c:pt>
                <c:pt idx="23">
                  <c:v>21358.339843999998</c:v>
                </c:pt>
                <c:pt idx="24">
                  <c:v>21371.169922000001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'E1-c'!$H$45:$H$69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'E1-c'!$L$45:$L$69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'E1-c'!$P$45:$P$69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39328"/>
        <c:axId val="106345600"/>
      </c:scatterChart>
      <c:valAx>
        <c:axId val="1063393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345600"/>
        <c:crosses val="autoZero"/>
        <c:crossBetween val="midCat"/>
      </c:valAx>
      <c:valAx>
        <c:axId val="106345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339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'E1-c'!$E$45:$E$69</c:f>
              <c:numCache>
                <c:formatCode>0_ </c:formatCode>
                <c:ptCount val="25"/>
                <c:pt idx="0">
                  <c:v>6838.6030270000001</c:v>
                </c:pt>
                <c:pt idx="1">
                  <c:v>7860.7583009999998</c:v>
                </c:pt>
                <c:pt idx="2">
                  <c:v>8701.1494139999995</c:v>
                </c:pt>
                <c:pt idx="3">
                  <c:v>9716.8896480000003</c:v>
                </c:pt>
                <c:pt idx="4">
                  <c:v>10629.986328000001</c:v>
                </c:pt>
                <c:pt idx="5">
                  <c:v>11650.002930000001</c:v>
                </c:pt>
                <c:pt idx="6">
                  <c:v>12757.694336</c:v>
                </c:pt>
                <c:pt idx="7">
                  <c:v>14040.734375</c:v>
                </c:pt>
                <c:pt idx="8">
                  <c:v>15332.328125</c:v>
                </c:pt>
                <c:pt idx="9">
                  <c:v>16382.282227</c:v>
                </c:pt>
                <c:pt idx="10">
                  <c:v>17507.080077999999</c:v>
                </c:pt>
                <c:pt idx="11">
                  <c:v>18454.392577999999</c:v>
                </c:pt>
                <c:pt idx="12">
                  <c:v>19164.339843999998</c:v>
                </c:pt>
                <c:pt idx="13">
                  <c:v>19735.292968999998</c:v>
                </c:pt>
                <c:pt idx="14">
                  <c:v>20171.527343999998</c:v>
                </c:pt>
                <c:pt idx="15">
                  <c:v>20545.748047000001</c:v>
                </c:pt>
                <c:pt idx="16">
                  <c:v>20766.001952999999</c:v>
                </c:pt>
                <c:pt idx="17">
                  <c:v>21001.226563</c:v>
                </c:pt>
                <c:pt idx="18">
                  <c:v>21093.177734000001</c:v>
                </c:pt>
                <c:pt idx="19">
                  <c:v>21180.851563</c:v>
                </c:pt>
                <c:pt idx="20">
                  <c:v>21272.802734000001</c:v>
                </c:pt>
                <c:pt idx="21">
                  <c:v>21326.263672000001</c:v>
                </c:pt>
                <c:pt idx="22">
                  <c:v>21349.785156000002</c:v>
                </c:pt>
                <c:pt idx="23">
                  <c:v>21358.339843999998</c:v>
                </c:pt>
                <c:pt idx="24">
                  <c:v>21371.169922000001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'E1-c'!$I$45:$I$69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'E1-c'!$M$45:$M$69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'E1-c'!$Q$45:$Q$69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67328"/>
        <c:axId val="106469248"/>
      </c:scatterChart>
      <c:valAx>
        <c:axId val="1064673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469248"/>
        <c:crosses val="autoZero"/>
        <c:crossBetween val="midCat"/>
      </c:valAx>
      <c:valAx>
        <c:axId val="1064692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467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'E2-a1'!$B$45:$B$77</c:f>
              <c:numCache>
                <c:formatCode>0_ </c:formatCode>
                <c:ptCount val="33"/>
                <c:pt idx="0">
                  <c:v>2395.860107</c:v>
                </c:pt>
                <c:pt idx="1">
                  <c:v>2836.4880370000001</c:v>
                </c:pt>
                <c:pt idx="2">
                  <c:v>3299.8920899999998</c:v>
                </c:pt>
                <c:pt idx="3">
                  <c:v>3668.6879880000001</c:v>
                </c:pt>
                <c:pt idx="4">
                  <c:v>4022.5920409999999</c:v>
                </c:pt>
                <c:pt idx="5">
                  <c:v>4451.8320309999999</c:v>
                </c:pt>
                <c:pt idx="6">
                  <c:v>4871.4360349999997</c:v>
                </c:pt>
                <c:pt idx="7">
                  <c:v>5321.7001950000003</c:v>
                </c:pt>
                <c:pt idx="8">
                  <c:v>5806.1279299999997</c:v>
                </c:pt>
                <c:pt idx="9">
                  <c:v>6317.7119140000004</c:v>
                </c:pt>
                <c:pt idx="10">
                  <c:v>6752.2080079999996</c:v>
                </c:pt>
                <c:pt idx="11">
                  <c:v>7133.2680659999996</c:v>
                </c:pt>
                <c:pt idx="12">
                  <c:v>7479.2880859999996</c:v>
                </c:pt>
                <c:pt idx="13">
                  <c:v>7787.6401370000003</c:v>
                </c:pt>
                <c:pt idx="14">
                  <c:v>7979.4838870000003</c:v>
                </c:pt>
                <c:pt idx="15">
                  <c:v>8159.0639650000003</c:v>
                </c:pt>
                <c:pt idx="16">
                  <c:v>8322.8759769999997</c:v>
                </c:pt>
                <c:pt idx="17">
                  <c:v>8453.4003909999992</c:v>
                </c:pt>
                <c:pt idx="18">
                  <c:v>8512.0917969999991</c:v>
                </c:pt>
                <c:pt idx="19">
                  <c:v>8600.5683590000008</c:v>
                </c:pt>
                <c:pt idx="20">
                  <c:v>8651.3759769999997</c:v>
                </c:pt>
                <c:pt idx="21">
                  <c:v>8689.9199219999991</c:v>
                </c:pt>
                <c:pt idx="22">
                  <c:v>8703.9355469999991</c:v>
                </c:pt>
                <c:pt idx="23">
                  <c:v>8726.7119139999995</c:v>
                </c:pt>
                <c:pt idx="24">
                  <c:v>8740.7275389999995</c:v>
                </c:pt>
                <c:pt idx="25">
                  <c:v>8752.1162110000005</c:v>
                </c:pt>
                <c:pt idx="26">
                  <c:v>8753.8681639999995</c:v>
                </c:pt>
                <c:pt idx="27">
                  <c:v>8758.2480469999991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'E2-a1'!$D$45:$D$77</c:f>
              <c:numCache>
                <c:formatCode>0_ </c:formatCode>
                <c:ptCount val="33"/>
                <c:pt idx="0">
                  <c:v>2239.931885</c:v>
                </c:pt>
                <c:pt idx="1">
                  <c:v>2769.9121089999999</c:v>
                </c:pt>
                <c:pt idx="2">
                  <c:v>3218.4240719999998</c:v>
                </c:pt>
                <c:pt idx="3">
                  <c:v>3612.6240229999999</c:v>
                </c:pt>
                <c:pt idx="4">
                  <c:v>3983.1721189999998</c:v>
                </c:pt>
                <c:pt idx="5">
                  <c:v>4340.580078</c:v>
                </c:pt>
                <c:pt idx="6">
                  <c:v>4742.6640630000002</c:v>
                </c:pt>
                <c:pt idx="7">
                  <c:v>5180.6640630000002</c:v>
                </c:pt>
                <c:pt idx="8">
                  <c:v>5651.9521480000003</c:v>
                </c:pt>
                <c:pt idx="9">
                  <c:v>6167.9160160000001</c:v>
                </c:pt>
                <c:pt idx="10">
                  <c:v>6598.0322269999997</c:v>
                </c:pt>
                <c:pt idx="11">
                  <c:v>6981.7202150000003</c:v>
                </c:pt>
                <c:pt idx="12">
                  <c:v>7366.2841799999997</c:v>
                </c:pt>
                <c:pt idx="13">
                  <c:v>7689.5278319999998</c:v>
                </c:pt>
                <c:pt idx="14">
                  <c:v>7954.9560549999997</c:v>
                </c:pt>
                <c:pt idx="15">
                  <c:v>8159.0639650000003</c:v>
                </c:pt>
                <c:pt idx="16">
                  <c:v>8310.6123050000006</c:v>
                </c:pt>
                <c:pt idx="17">
                  <c:v>8440.2597659999992</c:v>
                </c:pt>
                <c:pt idx="18">
                  <c:v>8551.5117190000001</c:v>
                </c:pt>
                <c:pt idx="19">
                  <c:v>8604.9482420000004</c:v>
                </c:pt>
                <c:pt idx="20">
                  <c:v>8667.1435550000006</c:v>
                </c:pt>
                <c:pt idx="21">
                  <c:v>8685.5400389999995</c:v>
                </c:pt>
                <c:pt idx="22">
                  <c:v>8722.3320309999999</c:v>
                </c:pt>
                <c:pt idx="23">
                  <c:v>8736.3476559999999</c:v>
                </c:pt>
                <c:pt idx="24">
                  <c:v>8745.984375</c:v>
                </c:pt>
                <c:pt idx="25">
                  <c:v>8752.9921880000002</c:v>
                </c:pt>
                <c:pt idx="26">
                  <c:v>8754.7441409999992</c:v>
                </c:pt>
                <c:pt idx="27">
                  <c:v>8757.3720699999994</c:v>
                </c:pt>
                <c:pt idx="28">
                  <c:v>8759.1240230000003</c:v>
                </c:pt>
                <c:pt idx="29">
                  <c:v>8759.1240230000003</c:v>
                </c:pt>
                <c:pt idx="30">
                  <c:v>8759.1240230000003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'E2-a1'!$J$45:$J$77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'E2-a1'!$L$45:$L$77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'E2-a1'!$R$45:$R$77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'E2-a1'!$T$45:$T$77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'E2-a1'!$Z$45:$Z$77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'E2-a1'!$AB$45:$AB$77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143744"/>
        <c:axId val="108145664"/>
      </c:scatterChart>
      <c:valAx>
        <c:axId val="1081437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145664"/>
        <c:crosses val="autoZero"/>
        <c:crossBetween val="midCat"/>
      </c:valAx>
      <c:valAx>
        <c:axId val="1081456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1437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'E2-a1'!$C$45:$C$77</c:f>
              <c:numCache>
                <c:formatCode>0_ </c:formatCode>
                <c:ptCount val="33"/>
                <c:pt idx="0">
                  <c:v>2245.1879880000001</c:v>
                </c:pt>
                <c:pt idx="1">
                  <c:v>2752.3920899999998</c:v>
                </c:pt>
                <c:pt idx="2">
                  <c:v>3189.5161130000001</c:v>
                </c:pt>
                <c:pt idx="3">
                  <c:v>3581.9641109999998</c:v>
                </c:pt>
                <c:pt idx="4">
                  <c:v>3930.6120609999998</c:v>
                </c:pt>
                <c:pt idx="5">
                  <c:v>4339.7041019999997</c:v>
                </c:pt>
                <c:pt idx="6">
                  <c:v>4668.2041019999997</c:v>
                </c:pt>
                <c:pt idx="7">
                  <c:v>5142.9960940000001</c:v>
                </c:pt>
                <c:pt idx="8">
                  <c:v>5596.7641599999997</c:v>
                </c:pt>
                <c:pt idx="9">
                  <c:v>6096.0839839999999</c:v>
                </c:pt>
                <c:pt idx="10">
                  <c:v>6570</c:v>
                </c:pt>
                <c:pt idx="11">
                  <c:v>6965.9521480000003</c:v>
                </c:pt>
                <c:pt idx="12">
                  <c:v>7299.7080079999996</c:v>
                </c:pt>
                <c:pt idx="13">
                  <c:v>7635.2158200000003</c:v>
                </c:pt>
                <c:pt idx="14">
                  <c:v>7899.7680659999996</c:v>
                </c:pt>
                <c:pt idx="15">
                  <c:v>8101.248047</c:v>
                </c:pt>
                <c:pt idx="16">
                  <c:v>8273.8203130000002</c:v>
                </c:pt>
                <c:pt idx="17">
                  <c:v>8377.1884769999997</c:v>
                </c:pt>
                <c:pt idx="18">
                  <c:v>8512.9677730000003</c:v>
                </c:pt>
                <c:pt idx="19">
                  <c:v>8576.0400389999995</c:v>
                </c:pt>
                <c:pt idx="20">
                  <c:v>8640.8642579999996</c:v>
                </c:pt>
                <c:pt idx="21">
                  <c:v>8674.1523440000001</c:v>
                </c:pt>
                <c:pt idx="22">
                  <c:v>8699.5556639999995</c:v>
                </c:pt>
                <c:pt idx="23">
                  <c:v>8710.0683590000008</c:v>
                </c:pt>
                <c:pt idx="24">
                  <c:v>8731.9677730000003</c:v>
                </c:pt>
                <c:pt idx="25">
                  <c:v>8746.8603519999997</c:v>
                </c:pt>
                <c:pt idx="26">
                  <c:v>8748.6123050000006</c:v>
                </c:pt>
                <c:pt idx="27">
                  <c:v>8750.3642579999996</c:v>
                </c:pt>
                <c:pt idx="28">
                  <c:v>8758.2480469999991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'E2-a1'!$E$45:$E$77</c:f>
              <c:numCache>
                <c:formatCode>0_ </c:formatCode>
                <c:ptCount val="33"/>
                <c:pt idx="0">
                  <c:v>2365.1999510000001</c:v>
                </c:pt>
                <c:pt idx="1">
                  <c:v>2899.5600589999999</c:v>
                </c:pt>
                <c:pt idx="2">
                  <c:v>3329.6760250000002</c:v>
                </c:pt>
                <c:pt idx="3">
                  <c:v>3673.068115</c:v>
                </c:pt>
                <c:pt idx="4">
                  <c:v>4058.508057</c:v>
                </c:pt>
                <c:pt idx="5">
                  <c:v>4436.0639650000003</c:v>
                </c:pt>
                <c:pt idx="6">
                  <c:v>4835.5200199999999</c:v>
                </c:pt>
                <c:pt idx="7">
                  <c:v>5299.7998049999997</c:v>
                </c:pt>
                <c:pt idx="8">
                  <c:v>5796.4921880000002</c:v>
                </c:pt>
                <c:pt idx="9">
                  <c:v>6266.0278319999998</c:v>
                </c:pt>
                <c:pt idx="10">
                  <c:v>6696.1440430000002</c:v>
                </c:pt>
                <c:pt idx="11">
                  <c:v>7107.8637699999999</c:v>
                </c:pt>
                <c:pt idx="12">
                  <c:v>7441.6201170000004</c:v>
                </c:pt>
                <c:pt idx="13">
                  <c:v>7734.2041019999997</c:v>
                </c:pt>
                <c:pt idx="14">
                  <c:v>7989.9960940000001</c:v>
                </c:pt>
                <c:pt idx="15">
                  <c:v>8154.6840819999998</c:v>
                </c:pt>
                <c:pt idx="16">
                  <c:v>8317.6201170000004</c:v>
                </c:pt>
                <c:pt idx="17">
                  <c:v>8458.65625</c:v>
                </c:pt>
                <c:pt idx="18">
                  <c:v>8553.2636719999991</c:v>
                </c:pt>
                <c:pt idx="19">
                  <c:v>8609.328125</c:v>
                </c:pt>
                <c:pt idx="20">
                  <c:v>8667.1435550000006</c:v>
                </c:pt>
                <c:pt idx="21">
                  <c:v>8689.0439449999994</c:v>
                </c:pt>
                <c:pt idx="22">
                  <c:v>8718.828125</c:v>
                </c:pt>
                <c:pt idx="23">
                  <c:v>8745.1083980000003</c:v>
                </c:pt>
                <c:pt idx="24">
                  <c:v>8745.984375</c:v>
                </c:pt>
                <c:pt idx="25">
                  <c:v>8753.8681639999995</c:v>
                </c:pt>
                <c:pt idx="26">
                  <c:v>8758.2480469999991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'E2-a1'!$K$45:$K$77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'E2-a1'!$M$45:$M$77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'E2-a1'!$S$45:$S$77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'E2-a1'!$U$45:$U$77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'E2-a1'!$AA$45:$AA$77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'E2-a1'!$AC$45:$AC$77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71392"/>
        <c:axId val="111373312"/>
      </c:scatterChart>
      <c:valAx>
        <c:axId val="1113713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373312"/>
        <c:crosses val="autoZero"/>
        <c:crossBetween val="midCat"/>
      </c:valAx>
      <c:valAx>
        <c:axId val="1113733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3713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'E2-a1'!$F$45:$F$77</c:f>
              <c:numCache>
                <c:formatCode>0_ </c:formatCode>
                <c:ptCount val="33"/>
                <c:pt idx="0">
                  <c:v>2397.6120609999998</c:v>
                </c:pt>
                <c:pt idx="1">
                  <c:v>3030.0839839999999</c:v>
                </c:pt>
                <c:pt idx="2">
                  <c:v>3608.2438959999999</c:v>
                </c:pt>
                <c:pt idx="3">
                  <c:v>4075.1520999999998</c:v>
                </c:pt>
                <c:pt idx="4">
                  <c:v>4549.0678710000002</c:v>
                </c:pt>
                <c:pt idx="5">
                  <c:v>4958.1601559999999</c:v>
                </c:pt>
                <c:pt idx="6">
                  <c:v>5541.576172</c:v>
                </c:pt>
                <c:pt idx="7">
                  <c:v>6316.8359380000002</c:v>
                </c:pt>
                <c:pt idx="8">
                  <c:v>7198.091797</c:v>
                </c:pt>
                <c:pt idx="9">
                  <c:v>7949.7001950000003</c:v>
                </c:pt>
                <c:pt idx="10">
                  <c:v>8405.2197269999997</c:v>
                </c:pt>
                <c:pt idx="11">
                  <c:v>8648.7480469999991</c:v>
                </c:pt>
                <c:pt idx="12">
                  <c:v>8724.9599610000005</c:v>
                </c:pt>
                <c:pt idx="13">
                  <c:v>8746.8603519999997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'E2-a1'!$H$45:$H$77</c:f>
              <c:numCache>
                <c:formatCode>0_ </c:formatCode>
                <c:ptCount val="33"/>
                <c:pt idx="0">
                  <c:v>2473.8239749999998</c:v>
                </c:pt>
                <c:pt idx="1">
                  <c:v>3090.5280760000001</c:v>
                </c:pt>
                <c:pt idx="2">
                  <c:v>3670.4399410000001</c:v>
                </c:pt>
                <c:pt idx="3">
                  <c:v>4150.4877930000002</c:v>
                </c:pt>
                <c:pt idx="4">
                  <c:v>4565.7119140000004</c:v>
                </c:pt>
                <c:pt idx="5">
                  <c:v>5027.3637699999999</c:v>
                </c:pt>
                <c:pt idx="6">
                  <c:v>5561.7241210000002</c:v>
                </c:pt>
                <c:pt idx="7">
                  <c:v>6334.3559569999998</c:v>
                </c:pt>
                <c:pt idx="8">
                  <c:v>7238.3881840000004</c:v>
                </c:pt>
                <c:pt idx="9">
                  <c:v>7982.1118159999996</c:v>
                </c:pt>
                <c:pt idx="10">
                  <c:v>8434.1279300000006</c:v>
                </c:pt>
                <c:pt idx="11">
                  <c:v>8648.7480469999991</c:v>
                </c:pt>
                <c:pt idx="12">
                  <c:v>8738.9755860000005</c:v>
                </c:pt>
                <c:pt idx="13">
                  <c:v>8752.9921880000002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'E2-a1'!$N$45:$N$77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'E2-a1'!$P$45:$P$77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'E2-a1'!$V$45:$V$77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'E2-a1'!$X$45:$X$77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'E2-a1'!$AD$45:$AD$77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'E2-a1'!$AF$45:$AF$77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37472"/>
        <c:axId val="109739392"/>
      </c:scatterChart>
      <c:valAx>
        <c:axId val="1097374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739392"/>
        <c:crosses val="autoZero"/>
        <c:crossBetween val="midCat"/>
      </c:valAx>
      <c:valAx>
        <c:axId val="1097393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737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'E2-a1'!$G$45:$G$77</c:f>
              <c:numCache>
                <c:formatCode>0_ </c:formatCode>
                <c:ptCount val="33"/>
                <c:pt idx="0">
                  <c:v>2429.1479490000002</c:v>
                </c:pt>
                <c:pt idx="1">
                  <c:v>3021.3239749999998</c:v>
                </c:pt>
                <c:pt idx="2">
                  <c:v>3603.8640140000002</c:v>
                </c:pt>
                <c:pt idx="3">
                  <c:v>4074.2758789999998</c:v>
                </c:pt>
                <c:pt idx="4">
                  <c:v>4514.0278319999998</c:v>
                </c:pt>
                <c:pt idx="5">
                  <c:v>4964.2919920000004</c:v>
                </c:pt>
                <c:pt idx="6">
                  <c:v>5542.4521480000003</c:v>
                </c:pt>
                <c:pt idx="7">
                  <c:v>6340.4877930000002</c:v>
                </c:pt>
                <c:pt idx="8">
                  <c:v>7233.1318359999996</c:v>
                </c:pt>
                <c:pt idx="9">
                  <c:v>7962.8398440000001</c:v>
                </c:pt>
                <c:pt idx="10">
                  <c:v>8413.9804690000001</c:v>
                </c:pt>
                <c:pt idx="11">
                  <c:v>8648.7480469999991</c:v>
                </c:pt>
                <c:pt idx="12">
                  <c:v>8728.4638670000004</c:v>
                </c:pt>
                <c:pt idx="13">
                  <c:v>8749.4882809999999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'E2-a1'!$I$45:$I$77</c:f>
              <c:numCache>
                <c:formatCode>0_ </c:formatCode>
                <c:ptCount val="33"/>
                <c:pt idx="0">
                  <c:v>2334.540039</c:v>
                </c:pt>
                <c:pt idx="1">
                  <c:v>3004.679932</c:v>
                </c:pt>
                <c:pt idx="2">
                  <c:v>3558.3120119999999</c:v>
                </c:pt>
                <c:pt idx="3">
                  <c:v>4047.1201169999999</c:v>
                </c:pt>
                <c:pt idx="4">
                  <c:v>4450.080078</c:v>
                </c:pt>
                <c:pt idx="5">
                  <c:v>4888.080078</c:v>
                </c:pt>
                <c:pt idx="6">
                  <c:v>5455.7280270000001</c:v>
                </c:pt>
                <c:pt idx="7">
                  <c:v>6273.9121089999999</c:v>
                </c:pt>
                <c:pt idx="8">
                  <c:v>7210.3559569999998</c:v>
                </c:pt>
                <c:pt idx="9">
                  <c:v>7909.4038090000004</c:v>
                </c:pt>
                <c:pt idx="10">
                  <c:v>8410.4755860000005</c:v>
                </c:pt>
                <c:pt idx="11">
                  <c:v>8641.7402340000008</c:v>
                </c:pt>
                <c:pt idx="12">
                  <c:v>8728.4638670000004</c:v>
                </c:pt>
                <c:pt idx="13">
                  <c:v>8752.1162110000005</c:v>
                </c:pt>
                <c:pt idx="14">
                  <c:v>8758.2480469999991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'E2-a1'!$O$45:$O$77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'E2-a1'!$Q$45:$Q$77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'E2-a1'!$W$45:$W$77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'E2-a1'!$Y$45:$Y$77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'E2-a1'!$AE$45:$AE$77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'E2-a1'!$AG$45:$AG$77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19008"/>
        <c:axId val="109820928"/>
      </c:scatterChart>
      <c:valAx>
        <c:axId val="1098190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820928"/>
        <c:crosses val="autoZero"/>
        <c:crossBetween val="midCat"/>
      </c:valAx>
      <c:valAx>
        <c:axId val="1098209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8190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'E2-a2'!$B$45:$B$71</c:f>
              <c:numCache>
                <c:formatCode>0_ </c:formatCode>
                <c:ptCount val="27"/>
                <c:pt idx="0">
                  <c:v>4648.4926759999998</c:v>
                </c:pt>
                <c:pt idx="1">
                  <c:v>5188.982422</c:v>
                </c:pt>
                <c:pt idx="2">
                  <c:v>5719.59375</c:v>
                </c:pt>
                <c:pt idx="3">
                  <c:v>6237.5039059999999</c:v>
                </c:pt>
                <c:pt idx="4">
                  <c:v>6687.6767579999996</c:v>
                </c:pt>
                <c:pt idx="5">
                  <c:v>7264.857422</c:v>
                </c:pt>
                <c:pt idx="6">
                  <c:v>7812.4033200000003</c:v>
                </c:pt>
                <c:pt idx="7">
                  <c:v>8357.1259769999997</c:v>
                </c:pt>
                <c:pt idx="8">
                  <c:v>8989.34375</c:v>
                </c:pt>
                <c:pt idx="9">
                  <c:v>9534.0673829999996</c:v>
                </c:pt>
                <c:pt idx="10">
                  <c:v>10145.117188</c:v>
                </c:pt>
                <c:pt idx="11">
                  <c:v>10809.791992</c:v>
                </c:pt>
                <c:pt idx="12">
                  <c:v>11299.478515999999</c:v>
                </c:pt>
                <c:pt idx="13">
                  <c:v>11882.303711</c:v>
                </c:pt>
                <c:pt idx="14">
                  <c:v>12336.709961</c:v>
                </c:pt>
                <c:pt idx="15">
                  <c:v>12775.59375</c:v>
                </c:pt>
                <c:pt idx="16">
                  <c:v>13097.347656</c:v>
                </c:pt>
                <c:pt idx="17">
                  <c:v>13352.774414</c:v>
                </c:pt>
                <c:pt idx="18">
                  <c:v>13568.688477</c:v>
                </c:pt>
                <c:pt idx="19">
                  <c:v>13770.489258</c:v>
                </c:pt>
                <c:pt idx="20">
                  <c:v>13860.806640999999</c:v>
                </c:pt>
                <c:pt idx="21">
                  <c:v>13961.001953000001</c:v>
                </c:pt>
                <c:pt idx="22">
                  <c:v>14011.804688</c:v>
                </c:pt>
                <c:pt idx="23">
                  <c:v>14051.318359000001</c:v>
                </c:pt>
                <c:pt idx="24">
                  <c:v>14065.430664</c:v>
                </c:pt>
                <c:pt idx="25">
                  <c:v>14089.420898</c:v>
                </c:pt>
                <c:pt idx="26">
                  <c:v>14100.709961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'E2-a2'!$D$45:$D$71</c:f>
              <c:numCache>
                <c:formatCode>0_ </c:formatCode>
                <c:ptCount val="27"/>
                <c:pt idx="0">
                  <c:v>4649.9038090000004</c:v>
                </c:pt>
                <c:pt idx="1">
                  <c:v>5176.2817379999997</c:v>
                </c:pt>
                <c:pt idx="2">
                  <c:v>5644.7998049999997</c:v>
                </c:pt>
                <c:pt idx="3">
                  <c:v>6205.0463870000003</c:v>
                </c:pt>
                <c:pt idx="4">
                  <c:v>6673.5649409999996</c:v>
                </c:pt>
                <c:pt idx="5">
                  <c:v>7201.3535160000001</c:v>
                </c:pt>
                <c:pt idx="6">
                  <c:v>7706.5629879999997</c:v>
                </c:pt>
                <c:pt idx="7">
                  <c:v>8313.3789059999999</c:v>
                </c:pt>
                <c:pt idx="8">
                  <c:v>8928.6621090000008</c:v>
                </c:pt>
                <c:pt idx="9">
                  <c:v>9518.5439449999994</c:v>
                </c:pt>
                <c:pt idx="10">
                  <c:v>10241.078125</c:v>
                </c:pt>
                <c:pt idx="11">
                  <c:v>10773.100586</c:v>
                </c:pt>
                <c:pt idx="12">
                  <c:v>11348.870117</c:v>
                </c:pt>
                <c:pt idx="13">
                  <c:v>11961.331055000001</c:v>
                </c:pt>
                <c:pt idx="14">
                  <c:v>12373.401367</c:v>
                </c:pt>
                <c:pt idx="15">
                  <c:v>12786.882813</c:v>
                </c:pt>
                <c:pt idx="16">
                  <c:v>13049.366211</c:v>
                </c:pt>
                <c:pt idx="17">
                  <c:v>13371.120117</c:v>
                </c:pt>
                <c:pt idx="18">
                  <c:v>13589.856444999999</c:v>
                </c:pt>
                <c:pt idx="19">
                  <c:v>13722.508789</c:v>
                </c:pt>
                <c:pt idx="20">
                  <c:v>13848.105469</c:v>
                </c:pt>
                <c:pt idx="21">
                  <c:v>13935.599609000001</c:v>
                </c:pt>
                <c:pt idx="22">
                  <c:v>13994.870117</c:v>
                </c:pt>
                <c:pt idx="23">
                  <c:v>14044.262694999999</c:v>
                </c:pt>
                <c:pt idx="24">
                  <c:v>14069.664063</c:v>
                </c:pt>
                <c:pt idx="25">
                  <c:v>14086.598633</c:v>
                </c:pt>
                <c:pt idx="26">
                  <c:v>14093.654296999999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'E2-a2'!$R$45:$R$71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'E2-a2'!$T$45:$T$71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'E2-a2'!$Z$45:$Z$71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'E2-a2'!$AB$45:$AB$71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13984"/>
        <c:axId val="109916160"/>
      </c:scatterChart>
      <c:valAx>
        <c:axId val="1099139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916160"/>
        <c:crosses val="autoZero"/>
        <c:crossBetween val="midCat"/>
      </c:valAx>
      <c:valAx>
        <c:axId val="1099161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913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'E2-a2'!$C$45:$C$71</c:f>
              <c:numCache>
                <c:formatCode>0_ </c:formatCode>
                <c:ptCount val="27"/>
                <c:pt idx="0">
                  <c:v>4902.5087890000004</c:v>
                </c:pt>
                <c:pt idx="1">
                  <c:v>5427.4750979999999</c:v>
                </c:pt>
                <c:pt idx="2">
                  <c:v>5863.5361329999996</c:v>
                </c:pt>
                <c:pt idx="3">
                  <c:v>6358.8671880000002</c:v>
                </c:pt>
                <c:pt idx="4">
                  <c:v>6906.4125979999999</c:v>
                </c:pt>
                <c:pt idx="5">
                  <c:v>7408.7998049999997</c:v>
                </c:pt>
                <c:pt idx="6">
                  <c:v>7967.6352539999998</c:v>
                </c:pt>
                <c:pt idx="7">
                  <c:v>8676.0576170000004</c:v>
                </c:pt>
                <c:pt idx="8">
                  <c:v>9257.4716800000006</c:v>
                </c:pt>
                <c:pt idx="9">
                  <c:v>9892.5117190000001</c:v>
                </c:pt>
                <c:pt idx="10">
                  <c:v>10428.767578000001</c:v>
                </c:pt>
                <c:pt idx="11">
                  <c:v>11062.396484000001</c:v>
                </c:pt>
                <c:pt idx="12">
                  <c:v>11602.886719</c:v>
                </c:pt>
                <c:pt idx="13">
                  <c:v>12102.451171999999</c:v>
                </c:pt>
                <c:pt idx="14">
                  <c:v>12507.465819999999</c:v>
                </c:pt>
                <c:pt idx="15">
                  <c:v>12928.002930000001</c:v>
                </c:pt>
                <c:pt idx="16">
                  <c:v>13201.776367</c:v>
                </c:pt>
                <c:pt idx="17">
                  <c:v>13444.501953000001</c:v>
                </c:pt>
                <c:pt idx="18">
                  <c:v>13663.238281</c:v>
                </c:pt>
                <c:pt idx="19">
                  <c:v>13807.180664</c:v>
                </c:pt>
                <c:pt idx="20">
                  <c:v>13887.619140999999</c:v>
                </c:pt>
                <c:pt idx="21">
                  <c:v>13973.702148</c:v>
                </c:pt>
                <c:pt idx="22">
                  <c:v>14030.150390999999</c:v>
                </c:pt>
                <c:pt idx="23">
                  <c:v>14058.374023</c:v>
                </c:pt>
                <c:pt idx="24">
                  <c:v>14071.075194999999</c:v>
                </c:pt>
                <c:pt idx="25">
                  <c:v>14086.598633</c:v>
                </c:pt>
                <c:pt idx="26">
                  <c:v>14096.476563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'E2-a2'!$E$45:$E$71</c:f>
              <c:numCache>
                <c:formatCode>0_ </c:formatCode>
                <c:ptCount val="27"/>
                <c:pt idx="0">
                  <c:v>4776.9121089999999</c:v>
                </c:pt>
                <c:pt idx="1">
                  <c:v>5313.1679690000001</c:v>
                </c:pt>
                <c:pt idx="2">
                  <c:v>5805.6767579999996</c:v>
                </c:pt>
                <c:pt idx="3">
                  <c:v>6260.0830079999996</c:v>
                </c:pt>
                <c:pt idx="4">
                  <c:v>6769.5263670000004</c:v>
                </c:pt>
                <c:pt idx="5">
                  <c:v>7302.9599609999996</c:v>
                </c:pt>
                <c:pt idx="6">
                  <c:v>7897.0751950000003</c:v>
                </c:pt>
                <c:pt idx="7">
                  <c:v>8451.6767579999996</c:v>
                </c:pt>
                <c:pt idx="8">
                  <c:v>9102.2402340000008</c:v>
                </c:pt>
                <c:pt idx="9">
                  <c:v>9673.7763670000004</c:v>
                </c:pt>
                <c:pt idx="10">
                  <c:v>10289.059569999999</c:v>
                </c:pt>
                <c:pt idx="11">
                  <c:v>10963.613281</c:v>
                </c:pt>
                <c:pt idx="12">
                  <c:v>11454.709961</c:v>
                </c:pt>
                <c:pt idx="13">
                  <c:v>11961.331055000001</c:v>
                </c:pt>
                <c:pt idx="14">
                  <c:v>12412.915039</c:v>
                </c:pt>
                <c:pt idx="15">
                  <c:v>12800.995117</c:v>
                </c:pt>
                <c:pt idx="16">
                  <c:v>13169.318359000001</c:v>
                </c:pt>
                <c:pt idx="17">
                  <c:v>13364.064453000001</c:v>
                </c:pt>
                <c:pt idx="18">
                  <c:v>13548.931640999999</c:v>
                </c:pt>
                <c:pt idx="19">
                  <c:v>13742.265625</c:v>
                </c:pt>
                <c:pt idx="20">
                  <c:v>13842.460938</c:v>
                </c:pt>
                <c:pt idx="21">
                  <c:v>13946.889648</c:v>
                </c:pt>
                <c:pt idx="22">
                  <c:v>13980.758789</c:v>
                </c:pt>
                <c:pt idx="23">
                  <c:v>14007.571289</c:v>
                </c:pt>
                <c:pt idx="24">
                  <c:v>14055.551758</c:v>
                </c:pt>
                <c:pt idx="25">
                  <c:v>14088.009765999999</c:v>
                </c:pt>
                <c:pt idx="26">
                  <c:v>14095.065430000001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'E2-a2'!$S$45:$S$71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'E2-a2'!$U$45:$U$71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'E2-a2'!$AA$45:$AA$71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'E2-a2'!$AC$45:$AC$71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56480"/>
        <c:axId val="111558656"/>
      </c:scatterChart>
      <c:valAx>
        <c:axId val="1115564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558656"/>
        <c:crosses val="autoZero"/>
        <c:crossBetween val="midCat"/>
      </c:valAx>
      <c:valAx>
        <c:axId val="1115586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556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'E2-a2'!$F$45:$F$71</c:f>
              <c:numCache>
                <c:formatCode>0_ </c:formatCode>
                <c:ptCount val="27"/>
                <c:pt idx="0">
                  <c:v>6094.9726559999999</c:v>
                </c:pt>
                <c:pt idx="1">
                  <c:v>6725.779297</c:v>
                </c:pt>
                <c:pt idx="2">
                  <c:v>7281.7919920000004</c:v>
                </c:pt>
                <c:pt idx="3">
                  <c:v>7746.0766599999997</c:v>
                </c:pt>
                <c:pt idx="4">
                  <c:v>8283.7441409999992</c:v>
                </c:pt>
                <c:pt idx="5">
                  <c:v>9217.9580079999996</c:v>
                </c:pt>
                <c:pt idx="6">
                  <c:v>10232.611328000001</c:v>
                </c:pt>
                <c:pt idx="7">
                  <c:v>11362.982421999999</c:v>
                </c:pt>
                <c:pt idx="8">
                  <c:v>12257.683594</c:v>
                </c:pt>
                <c:pt idx="9">
                  <c:v>12985.862305000001</c:v>
                </c:pt>
                <c:pt idx="10">
                  <c:v>13510.829102</c:v>
                </c:pt>
                <c:pt idx="11">
                  <c:v>13833.993164</c:v>
                </c:pt>
                <c:pt idx="12">
                  <c:v>13970.879883</c:v>
                </c:pt>
                <c:pt idx="13">
                  <c:v>14068.252930000001</c:v>
                </c:pt>
                <c:pt idx="14">
                  <c:v>14092.243164</c:v>
                </c:pt>
                <c:pt idx="15">
                  <c:v>14106.355469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'E2-a2'!$H$45:$H$71</c:f>
              <c:numCache>
                <c:formatCode>0_ </c:formatCode>
                <c:ptCount val="27"/>
                <c:pt idx="0">
                  <c:v>6034.2910160000001</c:v>
                </c:pt>
                <c:pt idx="1">
                  <c:v>6706.0224609999996</c:v>
                </c:pt>
                <c:pt idx="2">
                  <c:v>7247.9233400000003</c:v>
                </c:pt>
                <c:pt idx="3">
                  <c:v>7730.5537109999996</c:v>
                </c:pt>
                <c:pt idx="4">
                  <c:v>8255.5195309999999</c:v>
                </c:pt>
                <c:pt idx="5">
                  <c:v>9103.6513670000004</c:v>
                </c:pt>
                <c:pt idx="6">
                  <c:v>10157.817383</c:v>
                </c:pt>
                <c:pt idx="7">
                  <c:v>11307.945313</c:v>
                </c:pt>
                <c:pt idx="8">
                  <c:v>12219.581055000001</c:v>
                </c:pt>
                <c:pt idx="9">
                  <c:v>12984.451171999999</c:v>
                </c:pt>
                <c:pt idx="10">
                  <c:v>13506.594727</c:v>
                </c:pt>
                <c:pt idx="11">
                  <c:v>13817.059569999999</c:v>
                </c:pt>
                <c:pt idx="12">
                  <c:v>13975.113281</c:v>
                </c:pt>
                <c:pt idx="13">
                  <c:v>14068.252930000001</c:v>
                </c:pt>
                <c:pt idx="14">
                  <c:v>14092.243164</c:v>
                </c:pt>
                <c:pt idx="15">
                  <c:v>14107.766602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'E2-a2'!$N$45:$N$71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'E2-a2'!$P$45:$P$71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'E2-a2'!$V$45:$V$71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'E2-a2'!$X$45:$X$71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'E2-a2'!$AD$45:$AD$71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'E2-a2'!$AF$45:$AF$71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14208"/>
        <c:axId val="111624576"/>
      </c:scatterChart>
      <c:valAx>
        <c:axId val="1116142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624576"/>
        <c:crosses val="autoZero"/>
        <c:crossBetween val="midCat"/>
      </c:valAx>
      <c:valAx>
        <c:axId val="1116245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6142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'E2-a2'!$G$45:$G$71</c:f>
              <c:numCache>
                <c:formatCode>0_ </c:formatCode>
                <c:ptCount val="27"/>
                <c:pt idx="0">
                  <c:v>6097.7954099999997</c:v>
                </c:pt>
                <c:pt idx="1">
                  <c:v>6615.7055659999996</c:v>
                </c:pt>
                <c:pt idx="2">
                  <c:v>7199.9423829999996</c:v>
                </c:pt>
                <c:pt idx="3">
                  <c:v>7707.9746089999999</c:v>
                </c:pt>
                <c:pt idx="4">
                  <c:v>8256.9316409999992</c:v>
                </c:pt>
                <c:pt idx="5">
                  <c:v>9100.8291019999997</c:v>
                </c:pt>
                <c:pt idx="6">
                  <c:v>10147.939453000001</c:v>
                </c:pt>
                <c:pt idx="7">
                  <c:v>11286.777344</c:v>
                </c:pt>
                <c:pt idx="8">
                  <c:v>12278.851563</c:v>
                </c:pt>
                <c:pt idx="9">
                  <c:v>13016.909180000001</c:v>
                </c:pt>
                <c:pt idx="10">
                  <c:v>13541.875</c:v>
                </c:pt>
                <c:pt idx="11">
                  <c:v>13843.872069999999</c:v>
                </c:pt>
                <c:pt idx="12">
                  <c:v>13975.113281</c:v>
                </c:pt>
                <c:pt idx="13">
                  <c:v>14069.664063</c:v>
                </c:pt>
                <c:pt idx="14">
                  <c:v>14092.243164</c:v>
                </c:pt>
                <c:pt idx="15">
                  <c:v>14106.355469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'E2-a2'!$I$45:$I$71</c:f>
              <c:numCache>
                <c:formatCode>0_ </c:formatCode>
                <c:ptCount val="27"/>
                <c:pt idx="0">
                  <c:v>6011.7119140000004</c:v>
                </c:pt>
                <c:pt idx="1">
                  <c:v>6672.1538090000004</c:v>
                </c:pt>
                <c:pt idx="2">
                  <c:v>7228.1665039999998</c:v>
                </c:pt>
                <c:pt idx="3">
                  <c:v>7702.3295900000003</c:v>
                </c:pt>
                <c:pt idx="4">
                  <c:v>8304.9121090000008</c:v>
                </c:pt>
                <c:pt idx="5">
                  <c:v>9185.5009769999997</c:v>
                </c:pt>
                <c:pt idx="6">
                  <c:v>10167.696289</c:v>
                </c:pt>
                <c:pt idx="7">
                  <c:v>11298.067383</c:v>
                </c:pt>
                <c:pt idx="8">
                  <c:v>12246.393555000001</c:v>
                </c:pt>
                <c:pt idx="9">
                  <c:v>12968.927734000001</c:v>
                </c:pt>
                <c:pt idx="10">
                  <c:v>13513.651367</c:v>
                </c:pt>
                <c:pt idx="11">
                  <c:v>13835.405273</c:v>
                </c:pt>
                <c:pt idx="12">
                  <c:v>13989.225586</c:v>
                </c:pt>
                <c:pt idx="13">
                  <c:v>14065.430664</c:v>
                </c:pt>
                <c:pt idx="14">
                  <c:v>14095.065430000001</c:v>
                </c:pt>
                <c:pt idx="15">
                  <c:v>14107.766602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'E2-a2'!$O$45:$O$71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'E2-a2'!$Q$45:$Q$71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'E2-a2'!$W$45:$W$71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'E2-a2'!$Y$45:$Y$71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'E2-a2'!$AE$45:$AE$71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'E2-a2'!$AG$45:$AG$71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79360"/>
        <c:axId val="111697920"/>
      </c:scatterChart>
      <c:valAx>
        <c:axId val="1116793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697920"/>
        <c:crosses val="autoZero"/>
        <c:crossBetween val="midCat"/>
      </c:valAx>
      <c:valAx>
        <c:axId val="1116979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6793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'E2-b1'!$B$45:$B$71</c:f>
              <c:numCache>
                <c:formatCode>0_ </c:formatCode>
                <c:ptCount val="27"/>
                <c:pt idx="0">
                  <c:v>131.241592</c:v>
                </c:pt>
                <c:pt idx="1">
                  <c:v>946.91522199999997</c:v>
                </c:pt>
                <c:pt idx="2">
                  <c:v>2414.563232</c:v>
                </c:pt>
                <c:pt idx="3">
                  <c:v>3614.0832519999999</c:v>
                </c:pt>
                <c:pt idx="4">
                  <c:v>4305.5712890000004</c:v>
                </c:pt>
                <c:pt idx="5">
                  <c:v>4868.6401370000003</c:v>
                </c:pt>
                <c:pt idx="6">
                  <c:v>5434.53125</c:v>
                </c:pt>
                <c:pt idx="7">
                  <c:v>6066.7490230000003</c:v>
                </c:pt>
                <c:pt idx="8">
                  <c:v>6626.9951170000004</c:v>
                </c:pt>
                <c:pt idx="9">
                  <c:v>6972.7392579999996</c:v>
                </c:pt>
                <c:pt idx="10">
                  <c:v>7249.3344729999999</c:v>
                </c:pt>
                <c:pt idx="11">
                  <c:v>7633.1806640000004</c:v>
                </c:pt>
                <c:pt idx="12">
                  <c:v>8232.9404300000006</c:v>
                </c:pt>
                <c:pt idx="13">
                  <c:v>9068.3710940000001</c:v>
                </c:pt>
                <c:pt idx="14">
                  <c:v>10183.21875</c:v>
                </c:pt>
                <c:pt idx="15">
                  <c:v>11360.160156</c:v>
                </c:pt>
                <c:pt idx="16">
                  <c:v>12515.932617</c:v>
                </c:pt>
                <c:pt idx="17">
                  <c:v>13285.037109000001</c:v>
                </c:pt>
                <c:pt idx="18">
                  <c:v>13762.022461</c:v>
                </c:pt>
                <c:pt idx="19">
                  <c:v>13966.646484000001</c:v>
                </c:pt>
                <c:pt idx="20">
                  <c:v>14064.019531</c:v>
                </c:pt>
                <c:pt idx="21">
                  <c:v>14099.298828000001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'E2-b1'!$D$45:$D$71</c:f>
              <c:numCache>
                <c:formatCode>0_ </c:formatCode>
                <c:ptCount val="27"/>
                <c:pt idx="0">
                  <c:v>145.35360700000001</c:v>
                </c:pt>
                <c:pt idx="1">
                  <c:v>898.93438700000002</c:v>
                </c:pt>
                <c:pt idx="2">
                  <c:v>2373.6384280000002</c:v>
                </c:pt>
                <c:pt idx="3">
                  <c:v>3580.2143550000001</c:v>
                </c:pt>
                <c:pt idx="4">
                  <c:v>4282.9921880000002</c:v>
                </c:pt>
                <c:pt idx="5">
                  <c:v>4840.4160160000001</c:v>
                </c:pt>
                <c:pt idx="6">
                  <c:v>5433.1201170000004</c:v>
                </c:pt>
                <c:pt idx="7">
                  <c:v>6010.3007809999999</c:v>
                </c:pt>
                <c:pt idx="8">
                  <c:v>6591.7153319999998</c:v>
                </c:pt>
                <c:pt idx="9">
                  <c:v>6978.3837890000004</c:v>
                </c:pt>
                <c:pt idx="10">
                  <c:v>7291.6704099999997</c:v>
                </c:pt>
                <c:pt idx="11">
                  <c:v>7655.7597660000001</c:v>
                </c:pt>
                <c:pt idx="12">
                  <c:v>8192.015625</c:v>
                </c:pt>
                <c:pt idx="13">
                  <c:v>9010.5117190000001</c:v>
                </c:pt>
                <c:pt idx="14">
                  <c:v>10087.257813</c:v>
                </c:pt>
                <c:pt idx="15">
                  <c:v>11317.824219</c:v>
                </c:pt>
                <c:pt idx="16">
                  <c:v>12415.737305000001</c:v>
                </c:pt>
                <c:pt idx="17">
                  <c:v>13242.701171999999</c:v>
                </c:pt>
                <c:pt idx="18">
                  <c:v>13754.966796999999</c:v>
                </c:pt>
                <c:pt idx="19">
                  <c:v>13973.702148</c:v>
                </c:pt>
                <c:pt idx="20">
                  <c:v>14071.075194999999</c:v>
                </c:pt>
                <c:pt idx="21">
                  <c:v>14097.887694999999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'E2-b1'!$R$45:$R$71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'E2-b1'!$T$45:$T$71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'E2-b1'!$Z$45:$Z$71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'E2-b1'!$AB$45:$AB$71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794816"/>
        <c:axId val="111813376"/>
      </c:scatterChart>
      <c:valAx>
        <c:axId val="1117948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813376"/>
        <c:crosses val="autoZero"/>
        <c:crossBetween val="midCat"/>
      </c:valAx>
      <c:valAx>
        <c:axId val="1118133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7948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'E2-b1'!$C$45:$C$71</c:f>
              <c:numCache>
                <c:formatCode>0_ </c:formatCode>
                <c:ptCount val="27"/>
                <c:pt idx="0">
                  <c:v>115.71839900000001</c:v>
                </c:pt>
                <c:pt idx="1">
                  <c:v>890.46722399999999</c:v>
                </c:pt>
                <c:pt idx="2">
                  <c:v>2413.1520999999998</c:v>
                </c:pt>
                <c:pt idx="3">
                  <c:v>3621.1391600000002</c:v>
                </c:pt>
                <c:pt idx="4">
                  <c:v>4332.3837890000004</c:v>
                </c:pt>
                <c:pt idx="5">
                  <c:v>4857.3505859999996</c:v>
                </c:pt>
                <c:pt idx="6">
                  <c:v>5428.8862300000001</c:v>
                </c:pt>
                <c:pt idx="7">
                  <c:v>6082.2719729999999</c:v>
                </c:pt>
                <c:pt idx="8">
                  <c:v>6615.7055659999996</c:v>
                </c:pt>
                <c:pt idx="9">
                  <c:v>7010.841797</c:v>
                </c:pt>
                <c:pt idx="10">
                  <c:v>7284.6142579999996</c:v>
                </c:pt>
                <c:pt idx="11">
                  <c:v>7630.3583980000003</c:v>
                </c:pt>
                <c:pt idx="12">
                  <c:v>8180.7265630000002</c:v>
                </c:pt>
                <c:pt idx="13">
                  <c:v>9050.0253909999992</c:v>
                </c:pt>
                <c:pt idx="14">
                  <c:v>10169.107421999999</c:v>
                </c:pt>
                <c:pt idx="15">
                  <c:v>11374.272461</c:v>
                </c:pt>
                <c:pt idx="16">
                  <c:v>12443.961914</c:v>
                </c:pt>
                <c:pt idx="17">
                  <c:v>13282.214844</c:v>
                </c:pt>
                <c:pt idx="18">
                  <c:v>13767.666992</c:v>
                </c:pt>
                <c:pt idx="19">
                  <c:v>13997.692383</c:v>
                </c:pt>
                <c:pt idx="20">
                  <c:v>14071.075194999999</c:v>
                </c:pt>
                <c:pt idx="21">
                  <c:v>14092.243164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'E2-b1'!$E$45:$E$71</c:f>
              <c:numCache>
                <c:formatCode>0_ </c:formatCode>
                <c:ptCount val="27"/>
                <c:pt idx="0">
                  <c:v>131.241592</c:v>
                </c:pt>
                <c:pt idx="1">
                  <c:v>931.39202899999998</c:v>
                </c:pt>
                <c:pt idx="2">
                  <c:v>2359.5263669999999</c:v>
                </c:pt>
                <c:pt idx="3">
                  <c:v>3607.0270999999998</c:v>
                </c:pt>
                <c:pt idx="4">
                  <c:v>4322.5053710000002</c:v>
                </c:pt>
                <c:pt idx="5">
                  <c:v>4867.2290039999998</c:v>
                </c:pt>
                <c:pt idx="6">
                  <c:v>5410.5410160000001</c:v>
                </c:pt>
                <c:pt idx="7">
                  <c:v>6059.6928710000002</c:v>
                </c:pt>
                <c:pt idx="8">
                  <c:v>6608.6494140000004</c:v>
                </c:pt>
                <c:pt idx="9">
                  <c:v>6974.1503910000001</c:v>
                </c:pt>
                <c:pt idx="10">
                  <c:v>7233.8110349999997</c:v>
                </c:pt>
                <c:pt idx="11">
                  <c:v>7624.7133789999998</c:v>
                </c:pt>
                <c:pt idx="12">
                  <c:v>8248.4638670000004</c:v>
                </c:pt>
                <c:pt idx="13">
                  <c:v>9069.7822269999997</c:v>
                </c:pt>
                <c:pt idx="14">
                  <c:v>10145.117188</c:v>
                </c:pt>
                <c:pt idx="15">
                  <c:v>11354.515625</c:v>
                </c:pt>
                <c:pt idx="16">
                  <c:v>12439.727539</c:v>
                </c:pt>
                <c:pt idx="17">
                  <c:v>13256.8125</c:v>
                </c:pt>
                <c:pt idx="18">
                  <c:v>13711.21875</c:v>
                </c:pt>
                <c:pt idx="19">
                  <c:v>13982.169921999999</c:v>
                </c:pt>
                <c:pt idx="20">
                  <c:v>14078.130859000001</c:v>
                </c:pt>
                <c:pt idx="21">
                  <c:v>14102.122069999999</c:v>
                </c:pt>
                <c:pt idx="22">
                  <c:v>14110.588867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'E2-b1'!$S$45:$S$71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'E2-b1'!$U$45:$U$71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'E2-b1'!$AA$45:$AA$71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'E2-b1'!$AC$45:$AC$71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946368"/>
        <c:axId val="111952640"/>
      </c:scatterChart>
      <c:valAx>
        <c:axId val="1119463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952640"/>
        <c:crosses val="autoZero"/>
        <c:crossBetween val="midCat"/>
      </c:valAx>
      <c:valAx>
        <c:axId val="1119526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9463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'E2-b1'!$F$45:$F$71</c:f>
              <c:numCache>
                <c:formatCode>0_ </c:formatCode>
                <c:ptCount val="27"/>
                <c:pt idx="0">
                  <c:v>146.76480100000001</c:v>
                </c:pt>
                <c:pt idx="1">
                  <c:v>908.81280500000003</c:v>
                </c:pt>
                <c:pt idx="2">
                  <c:v>2598.0192870000001</c:v>
                </c:pt>
                <c:pt idx="3">
                  <c:v>3996.5183109999998</c:v>
                </c:pt>
                <c:pt idx="4">
                  <c:v>4809.3696289999998</c:v>
                </c:pt>
                <c:pt idx="5">
                  <c:v>5591.1743159999996</c:v>
                </c:pt>
                <c:pt idx="6">
                  <c:v>6501.3984380000002</c:v>
                </c:pt>
                <c:pt idx="7">
                  <c:v>7030.5986329999996</c:v>
                </c:pt>
                <c:pt idx="8">
                  <c:v>7123.7377930000002</c:v>
                </c:pt>
                <c:pt idx="9">
                  <c:v>7346.7070309999999</c:v>
                </c:pt>
                <c:pt idx="10">
                  <c:v>8057.9521480000003</c:v>
                </c:pt>
                <c:pt idx="11">
                  <c:v>9295.5742190000001</c:v>
                </c:pt>
                <c:pt idx="12">
                  <c:v>10966.435546999999</c:v>
                </c:pt>
                <c:pt idx="13">
                  <c:v>12762.892578000001</c:v>
                </c:pt>
                <c:pt idx="14">
                  <c:v>13812.825194999999</c:v>
                </c:pt>
                <c:pt idx="15">
                  <c:v>14071.075194999999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'E2-b1'!$H$45:$H$71</c:f>
              <c:numCache>
                <c:formatCode>0_ </c:formatCode>
                <c:ptCount val="27"/>
                <c:pt idx="0">
                  <c:v>128.41920500000001</c:v>
                </c:pt>
                <c:pt idx="1">
                  <c:v>896.11199999999997</c:v>
                </c:pt>
                <c:pt idx="2">
                  <c:v>2590.963135</c:v>
                </c:pt>
                <c:pt idx="3">
                  <c:v>3982.4064939999998</c:v>
                </c:pt>
                <c:pt idx="4">
                  <c:v>4798.080078</c:v>
                </c:pt>
                <c:pt idx="5">
                  <c:v>5565.7729490000002</c:v>
                </c:pt>
                <c:pt idx="6">
                  <c:v>6514.0991210000002</c:v>
                </c:pt>
                <c:pt idx="7">
                  <c:v>7026.3647460000002</c:v>
                </c:pt>
                <c:pt idx="8">
                  <c:v>7126.5600590000004</c:v>
                </c:pt>
                <c:pt idx="9">
                  <c:v>7350.9409180000002</c:v>
                </c:pt>
                <c:pt idx="10">
                  <c:v>8017.0273440000001</c:v>
                </c:pt>
                <c:pt idx="11">
                  <c:v>9270.1728519999997</c:v>
                </c:pt>
                <c:pt idx="12">
                  <c:v>10966.435546999999</c:v>
                </c:pt>
                <c:pt idx="13">
                  <c:v>12789.706055000001</c:v>
                </c:pt>
                <c:pt idx="14">
                  <c:v>13819.881836</c:v>
                </c:pt>
                <c:pt idx="15">
                  <c:v>14064.019531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'E2-b1'!$N$45:$N$71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'E2-b1'!$P$45:$P$71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'E2-b1'!$V$45:$V$71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'E2-b1'!$X$45:$X$71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'E2-b1'!$AD$45:$AD$71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'E2-b1'!$AF$45:$AF$71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32768"/>
        <c:axId val="112043136"/>
      </c:scatterChart>
      <c:valAx>
        <c:axId val="1120327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043136"/>
        <c:crosses val="autoZero"/>
        <c:crossBetween val="midCat"/>
      </c:valAx>
      <c:valAx>
        <c:axId val="1120431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032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'E2-b1'!$G$45:$G$71</c:f>
              <c:numCache>
                <c:formatCode>0_ </c:formatCode>
                <c:ptCount val="27"/>
                <c:pt idx="0">
                  <c:v>134.06399500000001</c:v>
                </c:pt>
                <c:pt idx="1">
                  <c:v>915.86877400000003</c:v>
                </c:pt>
                <c:pt idx="2">
                  <c:v>2648.82251</c:v>
                </c:pt>
                <c:pt idx="3">
                  <c:v>4016.2751459999999</c:v>
                </c:pt>
                <c:pt idx="4">
                  <c:v>4809.3696289999998</c:v>
                </c:pt>
                <c:pt idx="5">
                  <c:v>5629.2768550000001</c:v>
                </c:pt>
                <c:pt idx="6">
                  <c:v>6532.4448240000002</c:v>
                </c:pt>
                <c:pt idx="7">
                  <c:v>7033.4208980000003</c:v>
                </c:pt>
                <c:pt idx="8">
                  <c:v>7118.0927730000003</c:v>
                </c:pt>
                <c:pt idx="9">
                  <c:v>7307.1933589999999</c:v>
                </c:pt>
                <c:pt idx="10">
                  <c:v>8019.8496089999999</c:v>
                </c:pt>
                <c:pt idx="11">
                  <c:v>9315.3310550000006</c:v>
                </c:pt>
                <c:pt idx="12">
                  <c:v>10980.546875</c:v>
                </c:pt>
                <c:pt idx="13">
                  <c:v>12798.172852</c:v>
                </c:pt>
                <c:pt idx="14">
                  <c:v>13801.536133</c:v>
                </c:pt>
                <c:pt idx="15">
                  <c:v>14065.430664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'E2-b1'!$I$45:$I$71</c:f>
              <c:numCache>
                <c:formatCode>0_ </c:formatCode>
                <c:ptCount val="27"/>
                <c:pt idx="0">
                  <c:v>100.195198</c:v>
                </c:pt>
                <c:pt idx="1">
                  <c:v>842.48638900000003</c:v>
                </c:pt>
                <c:pt idx="2">
                  <c:v>2475.2448730000001</c:v>
                </c:pt>
                <c:pt idx="3">
                  <c:v>3954.1823730000001</c:v>
                </c:pt>
                <c:pt idx="4">
                  <c:v>4769.8559569999998</c:v>
                </c:pt>
                <c:pt idx="5">
                  <c:v>5553.0717770000001</c:v>
                </c:pt>
                <c:pt idx="6">
                  <c:v>6461.8847660000001</c:v>
                </c:pt>
                <c:pt idx="7">
                  <c:v>7040.4765630000002</c:v>
                </c:pt>
                <c:pt idx="8">
                  <c:v>7112.4482420000004</c:v>
                </c:pt>
                <c:pt idx="9">
                  <c:v>7307.1933589999999</c:v>
                </c:pt>
                <c:pt idx="10">
                  <c:v>7991.6254879999997</c:v>
                </c:pt>
                <c:pt idx="11">
                  <c:v>9227.8369139999995</c:v>
                </c:pt>
                <c:pt idx="12">
                  <c:v>10969.257813</c:v>
                </c:pt>
                <c:pt idx="13">
                  <c:v>12813.696289</c:v>
                </c:pt>
                <c:pt idx="14">
                  <c:v>13819.881836</c:v>
                </c:pt>
                <c:pt idx="15">
                  <c:v>14071.075194999999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'E2-b1'!$O$45:$O$71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'E2-b1'!$Q$45:$Q$71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'E2-b1'!$W$45:$W$71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'E2-b1'!$Y$45:$Y$71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'E2-b1'!$AE$45:$AE$71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'E2-b1'!$AG$45:$AG$71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02016"/>
        <c:axId val="112104192"/>
      </c:scatterChart>
      <c:valAx>
        <c:axId val="1121020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104192"/>
        <c:crosses val="autoZero"/>
        <c:crossBetween val="midCat"/>
      </c:valAx>
      <c:valAx>
        <c:axId val="1121041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1020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'E2-b2'!$B$45:$B$77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142.787994</c:v>
                </c:pt>
                <c:pt idx="5">
                  <c:v>972.35998500000005</c:v>
                </c:pt>
                <c:pt idx="6">
                  <c:v>2064.7319339999999</c:v>
                </c:pt>
                <c:pt idx="7">
                  <c:v>2679.6840820000002</c:v>
                </c:pt>
                <c:pt idx="8">
                  <c:v>3157.1040039999998</c:v>
                </c:pt>
                <c:pt idx="9">
                  <c:v>3643.2839359999998</c:v>
                </c:pt>
                <c:pt idx="10">
                  <c:v>4083.0358890000002</c:v>
                </c:pt>
                <c:pt idx="11">
                  <c:v>4351.9677730000003</c:v>
                </c:pt>
                <c:pt idx="12">
                  <c:v>4549.9438479999999</c:v>
                </c:pt>
                <c:pt idx="13">
                  <c:v>4873.1879879999997</c:v>
                </c:pt>
                <c:pt idx="14">
                  <c:v>5401.4160160000001</c:v>
                </c:pt>
                <c:pt idx="15">
                  <c:v>6114.4799800000001</c:v>
                </c:pt>
                <c:pt idx="16">
                  <c:v>6967.7041019999997</c:v>
                </c:pt>
                <c:pt idx="17">
                  <c:v>7696.5361329999996</c:v>
                </c:pt>
                <c:pt idx="18">
                  <c:v>8247.5400389999995</c:v>
                </c:pt>
                <c:pt idx="19">
                  <c:v>8551.5117190000001</c:v>
                </c:pt>
                <c:pt idx="20">
                  <c:v>8686.4160159999992</c:v>
                </c:pt>
                <c:pt idx="21">
                  <c:v>8740.7275389999995</c:v>
                </c:pt>
                <c:pt idx="22">
                  <c:v>8752.1162110000005</c:v>
                </c:pt>
                <c:pt idx="23">
                  <c:v>8754.7441409999992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'E2-b2'!$D$45:$D$77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145.416</c:v>
                </c:pt>
                <c:pt idx="5">
                  <c:v>941.70001200000002</c:v>
                </c:pt>
                <c:pt idx="6">
                  <c:v>2021.8079829999999</c:v>
                </c:pt>
                <c:pt idx="7">
                  <c:v>2642.0161130000001</c:v>
                </c:pt>
                <c:pt idx="8">
                  <c:v>3123.8159179999998</c:v>
                </c:pt>
                <c:pt idx="9">
                  <c:v>3621.3840329999998</c:v>
                </c:pt>
                <c:pt idx="10">
                  <c:v>4060.26001</c:v>
                </c:pt>
                <c:pt idx="11">
                  <c:v>4338.828125</c:v>
                </c:pt>
                <c:pt idx="12">
                  <c:v>4537.6801759999998</c:v>
                </c:pt>
                <c:pt idx="13">
                  <c:v>4869.6840819999998</c:v>
                </c:pt>
                <c:pt idx="14">
                  <c:v>5390.0278319999998</c:v>
                </c:pt>
                <c:pt idx="15">
                  <c:v>6085.5717770000001</c:v>
                </c:pt>
                <c:pt idx="16">
                  <c:v>6871.3442379999997</c:v>
                </c:pt>
                <c:pt idx="17">
                  <c:v>7639.5961909999996</c:v>
                </c:pt>
                <c:pt idx="18">
                  <c:v>8188.8481449999999</c:v>
                </c:pt>
                <c:pt idx="19">
                  <c:v>8526.1083980000003</c:v>
                </c:pt>
                <c:pt idx="20">
                  <c:v>8678.5322269999997</c:v>
                </c:pt>
                <c:pt idx="21">
                  <c:v>8731.0917969999991</c:v>
                </c:pt>
                <c:pt idx="22">
                  <c:v>8751.2402340000008</c:v>
                </c:pt>
                <c:pt idx="23">
                  <c:v>8759.1240230000003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'E2-b2'!$J$45:$J$77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'E2-b2'!$L$45:$L$77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'E2-b2'!$R$45:$R$77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'E2-b2'!$T$45:$T$77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'E2-b2'!$Z$45:$Z$77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'E2-b2'!$AB$45:$AB$77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225664"/>
        <c:axId val="112236032"/>
      </c:scatterChart>
      <c:valAx>
        <c:axId val="1122256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236032"/>
        <c:crosses val="autoZero"/>
        <c:crossBetween val="midCat"/>
      </c:valAx>
      <c:valAx>
        <c:axId val="1122360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2256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'E2-b2'!$C$45:$C$77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0.876</c:v>
                </c:pt>
                <c:pt idx="4">
                  <c:v>129.64799500000001</c:v>
                </c:pt>
                <c:pt idx="5">
                  <c:v>887.38800000000003</c:v>
                </c:pt>
                <c:pt idx="6">
                  <c:v>2006.9160159999999</c:v>
                </c:pt>
                <c:pt idx="7">
                  <c:v>2632.3798830000001</c:v>
                </c:pt>
                <c:pt idx="8">
                  <c:v>3105.419922</c:v>
                </c:pt>
                <c:pt idx="9">
                  <c:v>3625.7639159999999</c:v>
                </c:pt>
                <c:pt idx="10">
                  <c:v>4068.1440429999998</c:v>
                </c:pt>
                <c:pt idx="11">
                  <c:v>4338.828125</c:v>
                </c:pt>
                <c:pt idx="12">
                  <c:v>4523.6640630000002</c:v>
                </c:pt>
                <c:pt idx="13">
                  <c:v>4844.2797849999997</c:v>
                </c:pt>
                <c:pt idx="14">
                  <c:v>5365.5</c:v>
                </c:pt>
                <c:pt idx="15">
                  <c:v>6085.5717770000001</c:v>
                </c:pt>
                <c:pt idx="16">
                  <c:v>6889.7402339999999</c:v>
                </c:pt>
                <c:pt idx="17">
                  <c:v>7654.4877930000002</c:v>
                </c:pt>
                <c:pt idx="18">
                  <c:v>8197.6083980000003</c:v>
                </c:pt>
                <c:pt idx="19">
                  <c:v>8502.4560550000006</c:v>
                </c:pt>
                <c:pt idx="20">
                  <c:v>8668.8964840000008</c:v>
                </c:pt>
                <c:pt idx="21">
                  <c:v>8726.7119139999995</c:v>
                </c:pt>
                <c:pt idx="22">
                  <c:v>8755.6201170000004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'E2-b2'!$E$45:$E$77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2.6280000000000001</c:v>
                </c:pt>
                <c:pt idx="4">
                  <c:v>120.88800000000001</c:v>
                </c:pt>
                <c:pt idx="5">
                  <c:v>904.90801999999996</c:v>
                </c:pt>
                <c:pt idx="6">
                  <c:v>1993.776001</c:v>
                </c:pt>
                <c:pt idx="7">
                  <c:v>2646.3959960000002</c:v>
                </c:pt>
                <c:pt idx="8">
                  <c:v>3121.1879880000001</c:v>
                </c:pt>
                <c:pt idx="9">
                  <c:v>3632.7719729999999</c:v>
                </c:pt>
                <c:pt idx="10">
                  <c:v>4053.251953</c:v>
                </c:pt>
                <c:pt idx="11">
                  <c:v>4338.828125</c:v>
                </c:pt>
                <c:pt idx="12">
                  <c:v>4533.2998049999997</c:v>
                </c:pt>
                <c:pt idx="13">
                  <c:v>4832.0161129999997</c:v>
                </c:pt>
                <c:pt idx="14">
                  <c:v>5353.2358400000003</c:v>
                </c:pt>
                <c:pt idx="15">
                  <c:v>6066.2998049999997</c:v>
                </c:pt>
                <c:pt idx="16">
                  <c:v>6897.6240230000003</c:v>
                </c:pt>
                <c:pt idx="17">
                  <c:v>7636.091797</c:v>
                </c:pt>
                <c:pt idx="18">
                  <c:v>8188.8481449999999</c:v>
                </c:pt>
                <c:pt idx="19">
                  <c:v>8513.84375</c:v>
                </c:pt>
                <c:pt idx="20">
                  <c:v>8666.2675780000009</c:v>
                </c:pt>
                <c:pt idx="21">
                  <c:v>8727.5878909999992</c:v>
                </c:pt>
                <c:pt idx="22">
                  <c:v>8749.4882809999999</c:v>
                </c:pt>
                <c:pt idx="23">
                  <c:v>8756.4960940000001</c:v>
                </c:pt>
                <c:pt idx="24">
                  <c:v>8758.2480469999991</c:v>
                </c:pt>
                <c:pt idx="25">
                  <c:v>8759.1240230000003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'E2-b2'!$K$45:$K$77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'E2-b2'!$M$45:$M$77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'E2-b2'!$S$45:$S$77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'E2-b2'!$U$45:$U$77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'E2-b2'!$AA$45:$AA$77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'E2-b2'!$AC$45:$AC$77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11680"/>
        <c:axId val="112313856"/>
      </c:scatterChart>
      <c:valAx>
        <c:axId val="1123116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313856"/>
        <c:crosses val="autoZero"/>
        <c:crossBetween val="midCat"/>
      </c:valAx>
      <c:valAx>
        <c:axId val="1123138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311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'E2-b2'!$F$45:$F$77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166.44000199999999</c:v>
                </c:pt>
                <c:pt idx="5">
                  <c:v>822.56402600000001</c:v>
                </c:pt>
                <c:pt idx="6">
                  <c:v>1935.0839840000001</c:v>
                </c:pt>
                <c:pt idx="7">
                  <c:v>2725.2360840000001</c:v>
                </c:pt>
                <c:pt idx="8">
                  <c:v>3347.1960450000001</c:v>
                </c:pt>
                <c:pt idx="9">
                  <c:v>3977.040039</c:v>
                </c:pt>
                <c:pt idx="10">
                  <c:v>4366.8598629999997</c:v>
                </c:pt>
                <c:pt idx="11">
                  <c:v>4514.9038090000004</c:v>
                </c:pt>
                <c:pt idx="12">
                  <c:v>4907.3520509999998</c:v>
                </c:pt>
                <c:pt idx="13">
                  <c:v>5753.5678710000002</c:v>
                </c:pt>
                <c:pt idx="14">
                  <c:v>7098.2280270000001</c:v>
                </c:pt>
                <c:pt idx="15">
                  <c:v>8312.3642579999996</c:v>
                </c:pt>
                <c:pt idx="16">
                  <c:v>8703.0595699999994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'E2-b2'!$H$45:$H$77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149.79600500000001</c:v>
                </c:pt>
                <c:pt idx="5">
                  <c:v>815.55602999999996</c:v>
                </c:pt>
                <c:pt idx="6">
                  <c:v>1911.4320070000001</c:v>
                </c:pt>
                <c:pt idx="7">
                  <c:v>2709.468018</c:v>
                </c:pt>
                <c:pt idx="8">
                  <c:v>3332.3039549999999</c:v>
                </c:pt>
                <c:pt idx="9">
                  <c:v>3969.1560060000002</c:v>
                </c:pt>
                <c:pt idx="10">
                  <c:v>4362.4799800000001</c:v>
                </c:pt>
                <c:pt idx="11">
                  <c:v>4507.0200199999999</c:v>
                </c:pt>
                <c:pt idx="12">
                  <c:v>4881.9482420000004</c:v>
                </c:pt>
                <c:pt idx="13">
                  <c:v>5745.6840819999998</c:v>
                </c:pt>
                <c:pt idx="14">
                  <c:v>7116.6240230000003</c:v>
                </c:pt>
                <c:pt idx="15">
                  <c:v>8314.1162110000005</c:v>
                </c:pt>
                <c:pt idx="16">
                  <c:v>8710.0683590000008</c:v>
                </c:pt>
                <c:pt idx="17">
                  <c:v>8754.7441409999992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'E2-b2'!$N$45:$N$77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'E2-b2'!$P$45:$P$77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'E2-b2'!$V$45:$V$77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'E2-b2'!$X$45:$X$77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'E2-b2'!$AD$45:$AD$77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'E2-b2'!$AF$45:$AF$77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86048"/>
        <c:axId val="112387968"/>
      </c:scatterChart>
      <c:valAx>
        <c:axId val="1123860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387968"/>
        <c:crosses val="autoZero"/>
        <c:crossBetween val="midCat"/>
      </c:valAx>
      <c:valAx>
        <c:axId val="1123879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3860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'E2-b2'!$G$45:$G$77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4.38</c:v>
                </c:pt>
                <c:pt idx="4">
                  <c:v>157.679993</c:v>
                </c:pt>
                <c:pt idx="5">
                  <c:v>818.18402100000003</c:v>
                </c:pt>
                <c:pt idx="6">
                  <c:v>1889.531982</c:v>
                </c:pt>
                <c:pt idx="7">
                  <c:v>2719.1040039999998</c:v>
                </c:pt>
                <c:pt idx="8">
                  <c:v>3342.8159179999998</c:v>
                </c:pt>
                <c:pt idx="9">
                  <c:v>3969.1560060000002</c:v>
                </c:pt>
                <c:pt idx="10">
                  <c:v>4357.2241210000002</c:v>
                </c:pt>
                <c:pt idx="11">
                  <c:v>4507.0200199999999</c:v>
                </c:pt>
                <c:pt idx="12">
                  <c:v>4896.8398440000001</c:v>
                </c:pt>
                <c:pt idx="13">
                  <c:v>5748.3120120000003</c:v>
                </c:pt>
                <c:pt idx="14">
                  <c:v>7093.8481449999999</c:v>
                </c:pt>
                <c:pt idx="15">
                  <c:v>8304.4804690000001</c:v>
                </c:pt>
                <c:pt idx="16">
                  <c:v>8714.4482420000004</c:v>
                </c:pt>
                <c:pt idx="17">
                  <c:v>8757.3720699999994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'E2-b2'!$I$45:$I$77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1.752</c:v>
                </c:pt>
                <c:pt idx="4">
                  <c:v>141.912003</c:v>
                </c:pt>
                <c:pt idx="5">
                  <c:v>772.63201900000001</c:v>
                </c:pt>
                <c:pt idx="6">
                  <c:v>1914.9360349999999</c:v>
                </c:pt>
                <c:pt idx="7">
                  <c:v>2723.4838869999999</c:v>
                </c:pt>
                <c:pt idx="8">
                  <c:v>3353.3278810000002</c:v>
                </c:pt>
                <c:pt idx="9">
                  <c:v>3978.7919919999999</c:v>
                </c:pt>
                <c:pt idx="10">
                  <c:v>4373.8681640000004</c:v>
                </c:pt>
                <c:pt idx="11">
                  <c:v>4500.8881840000004</c:v>
                </c:pt>
                <c:pt idx="12">
                  <c:v>4895.9638670000004</c:v>
                </c:pt>
                <c:pt idx="13">
                  <c:v>5769.3359380000002</c:v>
                </c:pt>
                <c:pt idx="14">
                  <c:v>7135.8959960000002</c:v>
                </c:pt>
                <c:pt idx="15">
                  <c:v>8309.7363280000009</c:v>
                </c:pt>
                <c:pt idx="16">
                  <c:v>8701.3076170000004</c:v>
                </c:pt>
                <c:pt idx="17">
                  <c:v>8757.3720699999994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'E2-b2'!$O$45:$O$77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'E2-b2'!$Q$45:$Q$77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'E2-b2'!$W$45:$W$77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'E2-b2'!$Y$45:$Y$77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'E2-b2'!$AE$45:$AE$77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'E2-b2'!$AG$45:$AG$77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446848"/>
        <c:axId val="112526848"/>
      </c:scatterChart>
      <c:valAx>
        <c:axId val="1124468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526848"/>
        <c:crosses val="autoZero"/>
        <c:crossBetween val="midCat"/>
      </c:valAx>
      <c:valAx>
        <c:axId val="1125268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446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'U1-a1'!$B$45:$B$69</c:f>
              <c:numCache>
                <c:formatCode>0_ </c:formatCode>
                <c:ptCount val="25"/>
                <c:pt idx="0">
                  <c:v>2941.6079100000002</c:v>
                </c:pt>
                <c:pt idx="1">
                  <c:v>3327.9240719999998</c:v>
                </c:pt>
                <c:pt idx="2">
                  <c:v>3767.6760250000002</c:v>
                </c:pt>
                <c:pt idx="3">
                  <c:v>4180.2719729999999</c:v>
                </c:pt>
                <c:pt idx="4">
                  <c:v>4586.7358400000003</c:v>
                </c:pt>
                <c:pt idx="5">
                  <c:v>5079.923828</c:v>
                </c:pt>
                <c:pt idx="6">
                  <c:v>5471.4960940000001</c:v>
                </c:pt>
                <c:pt idx="7">
                  <c:v>5943.6601559999999</c:v>
                </c:pt>
                <c:pt idx="8">
                  <c:v>6372.8999020000001</c:v>
                </c:pt>
                <c:pt idx="9">
                  <c:v>6845.0639650000003</c:v>
                </c:pt>
                <c:pt idx="10">
                  <c:v>7208.6040039999998</c:v>
                </c:pt>
                <c:pt idx="11">
                  <c:v>7608.0600590000004</c:v>
                </c:pt>
                <c:pt idx="12">
                  <c:v>7859.4721680000002</c:v>
                </c:pt>
                <c:pt idx="13">
                  <c:v>8095.1162109999996</c:v>
                </c:pt>
                <c:pt idx="14">
                  <c:v>8265.0595699999994</c:v>
                </c:pt>
                <c:pt idx="15">
                  <c:v>8388.5761719999991</c:v>
                </c:pt>
                <c:pt idx="16">
                  <c:v>8502.4560550000006</c:v>
                </c:pt>
                <c:pt idx="17">
                  <c:v>8592.6835940000001</c:v>
                </c:pt>
                <c:pt idx="18">
                  <c:v>8639.9882809999999</c:v>
                </c:pt>
                <c:pt idx="19">
                  <c:v>8678.5322269999997</c:v>
                </c:pt>
                <c:pt idx="20">
                  <c:v>8702.1835940000001</c:v>
                </c:pt>
                <c:pt idx="21">
                  <c:v>8736.3476559999999</c:v>
                </c:pt>
                <c:pt idx="22">
                  <c:v>8743.3564449999994</c:v>
                </c:pt>
                <c:pt idx="23">
                  <c:v>8752.9921880000002</c:v>
                </c:pt>
                <c:pt idx="24">
                  <c:v>8754.7441409999992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'U1-a1'!$F$45:$F$69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'U1-a1'!$J$45:$J$69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'U1-a1'!$N$45:$N$69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28864"/>
        <c:axId val="112630784"/>
      </c:scatterChart>
      <c:valAx>
        <c:axId val="1126288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630784"/>
        <c:crosses val="autoZero"/>
        <c:crossBetween val="midCat"/>
      </c:valAx>
      <c:valAx>
        <c:axId val="1126307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26288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'U1-a1'!$C$45:$C$69</c:f>
              <c:numCache>
                <c:formatCode>0_ </c:formatCode>
                <c:ptCount val="25"/>
                <c:pt idx="0">
                  <c:v>5250.7441410000001</c:v>
                </c:pt>
                <c:pt idx="1">
                  <c:v>5732.5439450000003</c:v>
                </c:pt>
                <c:pt idx="2">
                  <c:v>6196.8242190000001</c:v>
                </c:pt>
                <c:pt idx="3">
                  <c:v>6607.6679690000001</c:v>
                </c:pt>
                <c:pt idx="4">
                  <c:v>7029.0239259999998</c:v>
                </c:pt>
                <c:pt idx="5">
                  <c:v>7355.7719729999999</c:v>
                </c:pt>
                <c:pt idx="6">
                  <c:v>7647.4799800000001</c:v>
                </c:pt>
                <c:pt idx="7">
                  <c:v>7891.8837890000004</c:v>
                </c:pt>
                <c:pt idx="8">
                  <c:v>8146.7998049999997</c:v>
                </c:pt>
                <c:pt idx="9">
                  <c:v>8286.0839840000008</c:v>
                </c:pt>
                <c:pt idx="10">
                  <c:v>8419.2363280000009</c:v>
                </c:pt>
                <c:pt idx="11">
                  <c:v>8537.4960940000001</c:v>
                </c:pt>
                <c:pt idx="12">
                  <c:v>8604.9482420000004</c:v>
                </c:pt>
                <c:pt idx="13">
                  <c:v>8650.5</c:v>
                </c:pt>
                <c:pt idx="14">
                  <c:v>8692.5478519999997</c:v>
                </c:pt>
                <c:pt idx="15">
                  <c:v>8710.0683590000008</c:v>
                </c:pt>
                <c:pt idx="16">
                  <c:v>8730.2158199999994</c:v>
                </c:pt>
                <c:pt idx="17">
                  <c:v>8747.7363280000009</c:v>
                </c:pt>
                <c:pt idx="18">
                  <c:v>8747.7363280000009</c:v>
                </c:pt>
                <c:pt idx="19">
                  <c:v>8756.4960940000001</c:v>
                </c:pt>
                <c:pt idx="20">
                  <c:v>8754.7441409999992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'U1-a1'!$G$45:$G$69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'U1-a1'!$K$45:$K$69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'U1-a1'!$O$45:$O$69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46240"/>
        <c:axId val="117948416"/>
      </c:scatterChart>
      <c:valAx>
        <c:axId val="1179462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948416"/>
        <c:crosses val="autoZero"/>
        <c:crossBetween val="midCat"/>
      </c:valAx>
      <c:valAx>
        <c:axId val="1179484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9462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'U1-a1'!$D$45:$D$69</c:f>
              <c:numCache>
                <c:formatCode>0_ </c:formatCode>
                <c:ptCount val="25"/>
                <c:pt idx="0">
                  <c:v>3890.3159179999998</c:v>
                </c:pt>
                <c:pt idx="1">
                  <c:v>4594.6201170000004</c:v>
                </c:pt>
                <c:pt idx="2">
                  <c:v>5190.2998049999997</c:v>
                </c:pt>
                <c:pt idx="3">
                  <c:v>5950.6679690000001</c:v>
                </c:pt>
                <c:pt idx="4">
                  <c:v>6687.3837890000004</c:v>
                </c:pt>
                <c:pt idx="5">
                  <c:v>7311.0961909999996</c:v>
                </c:pt>
                <c:pt idx="6">
                  <c:v>7852.4638670000004</c:v>
                </c:pt>
                <c:pt idx="7">
                  <c:v>8192.3515630000002</c:v>
                </c:pt>
                <c:pt idx="8">
                  <c:v>8430.6240230000003</c:v>
                </c:pt>
                <c:pt idx="9">
                  <c:v>8594.4355469999991</c:v>
                </c:pt>
                <c:pt idx="10">
                  <c:v>8657.5078130000002</c:v>
                </c:pt>
                <c:pt idx="11">
                  <c:v>8708.3164059999999</c:v>
                </c:pt>
                <c:pt idx="12">
                  <c:v>8737.2236329999996</c:v>
                </c:pt>
                <c:pt idx="13">
                  <c:v>8745.984375</c:v>
                </c:pt>
                <c:pt idx="14">
                  <c:v>8753.8681639999995</c:v>
                </c:pt>
                <c:pt idx="15">
                  <c:v>8755.6201170000004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8759.1240230000003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'U1-a1'!$H$45:$H$69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'U1-a1'!$L$45:$L$69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'U1-a1'!$P$45:$P$69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089216"/>
        <c:axId val="120107776"/>
      </c:scatterChart>
      <c:valAx>
        <c:axId val="1200892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107776"/>
        <c:crosses val="autoZero"/>
        <c:crossBetween val="midCat"/>
      </c:valAx>
      <c:valAx>
        <c:axId val="1201077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0892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'U1-a1'!$E$45:$E$69</c:f>
              <c:numCache>
                <c:formatCode>0_ </c:formatCode>
                <c:ptCount val="25"/>
                <c:pt idx="0">
                  <c:v>5761.4521480000003</c:v>
                </c:pt>
                <c:pt idx="1">
                  <c:v>6276.5400390000004</c:v>
                </c:pt>
                <c:pt idx="2">
                  <c:v>6690.0122069999998</c:v>
                </c:pt>
                <c:pt idx="3">
                  <c:v>7113.1201170000004</c:v>
                </c:pt>
                <c:pt idx="4">
                  <c:v>7523.0878910000001</c:v>
                </c:pt>
                <c:pt idx="5">
                  <c:v>7916.4121089999999</c:v>
                </c:pt>
                <c:pt idx="6">
                  <c:v>8217.7558590000008</c:v>
                </c:pt>
                <c:pt idx="7">
                  <c:v>8402.5917969999991</c:v>
                </c:pt>
                <c:pt idx="8">
                  <c:v>8552.3876949999994</c:v>
                </c:pt>
                <c:pt idx="9">
                  <c:v>8663.6396480000003</c:v>
                </c:pt>
                <c:pt idx="10">
                  <c:v>8697.8037110000005</c:v>
                </c:pt>
                <c:pt idx="11">
                  <c:v>8727.5878909999992</c:v>
                </c:pt>
                <c:pt idx="12">
                  <c:v>8747.7363280000009</c:v>
                </c:pt>
                <c:pt idx="13">
                  <c:v>8748.6123050000006</c:v>
                </c:pt>
                <c:pt idx="14">
                  <c:v>8754.7441409999992</c:v>
                </c:pt>
                <c:pt idx="15">
                  <c:v>8755.6201170000004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8759.1240230000003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'U1-a1'!$I$45:$I$69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'U1-a1'!$M$45:$M$69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'U1-a1'!$Q$45:$Q$69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208768"/>
        <c:axId val="120223232"/>
      </c:scatterChart>
      <c:valAx>
        <c:axId val="1202087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223232"/>
        <c:crosses val="autoZero"/>
        <c:crossBetween val="midCat"/>
      </c:valAx>
      <c:valAx>
        <c:axId val="1202232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208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'U1-a2'!$B$45:$B$67</c:f>
              <c:numCache>
                <c:formatCode>0_ </c:formatCode>
                <c:ptCount val="23"/>
                <c:pt idx="0">
                  <c:v>2990.3327640000002</c:v>
                </c:pt>
                <c:pt idx="1">
                  <c:v>3616.905518</c:v>
                </c:pt>
                <c:pt idx="2">
                  <c:v>4282.9921880000002</c:v>
                </c:pt>
                <c:pt idx="3">
                  <c:v>4891.2192379999997</c:v>
                </c:pt>
                <c:pt idx="4">
                  <c:v>5691.3696289999998</c:v>
                </c:pt>
                <c:pt idx="5">
                  <c:v>6334.876953</c:v>
                </c:pt>
                <c:pt idx="6">
                  <c:v>7122.326172</c:v>
                </c:pt>
                <c:pt idx="7">
                  <c:v>7898.486328</c:v>
                </c:pt>
                <c:pt idx="8">
                  <c:v>8690.1699219999991</c:v>
                </c:pt>
                <c:pt idx="9">
                  <c:v>9501.609375</c:v>
                </c:pt>
                <c:pt idx="10">
                  <c:v>10181.807617</c:v>
                </c:pt>
                <c:pt idx="11">
                  <c:v>10884.585938</c:v>
                </c:pt>
                <c:pt idx="12">
                  <c:v>11451.887694999999</c:v>
                </c:pt>
                <c:pt idx="13">
                  <c:v>11992.377930000001</c:v>
                </c:pt>
                <c:pt idx="14">
                  <c:v>12453.839844</c:v>
                </c:pt>
                <c:pt idx="15">
                  <c:v>12861.676758</c:v>
                </c:pt>
                <c:pt idx="16">
                  <c:v>13155.206055000001</c:v>
                </c:pt>
                <c:pt idx="17">
                  <c:v>13420.511719</c:v>
                </c:pt>
                <c:pt idx="18">
                  <c:v>13606.790039</c:v>
                </c:pt>
                <c:pt idx="19">
                  <c:v>13733.798828000001</c:v>
                </c:pt>
                <c:pt idx="20">
                  <c:v>13839.638671999999</c:v>
                </c:pt>
                <c:pt idx="21">
                  <c:v>13945.478515999999</c:v>
                </c:pt>
                <c:pt idx="22">
                  <c:v>13979.347656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'U1-a2'!$F$45:$F$67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626240"/>
        <c:axId val="123628160"/>
      </c:scatterChart>
      <c:valAx>
        <c:axId val="1236262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628160"/>
        <c:crosses val="autoZero"/>
        <c:crossBetween val="midCat"/>
      </c:valAx>
      <c:valAx>
        <c:axId val="1236281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6262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'U1-a2'!$C$45:$C$67</c:f>
              <c:numCache>
                <c:formatCode>0_ </c:formatCode>
                <c:ptCount val="23"/>
                <c:pt idx="0">
                  <c:v>6603.0048829999996</c:v>
                </c:pt>
                <c:pt idx="1">
                  <c:v>7278.9697269999997</c:v>
                </c:pt>
                <c:pt idx="2">
                  <c:v>7998.6816410000001</c:v>
                </c:pt>
                <c:pt idx="3">
                  <c:v>8615.3759769999997</c:v>
                </c:pt>
                <c:pt idx="4">
                  <c:v>9359.078125</c:v>
                </c:pt>
                <c:pt idx="5">
                  <c:v>9998.3515630000002</c:v>
                </c:pt>
                <c:pt idx="6">
                  <c:v>10586.822265999999</c:v>
                </c:pt>
                <c:pt idx="7">
                  <c:v>11178.115234000001</c:v>
                </c:pt>
                <c:pt idx="8">
                  <c:v>11756.707031</c:v>
                </c:pt>
                <c:pt idx="9">
                  <c:v>12216.758789</c:v>
                </c:pt>
                <c:pt idx="10">
                  <c:v>12723.378906</c:v>
                </c:pt>
                <c:pt idx="11">
                  <c:v>13023.964844</c:v>
                </c:pt>
                <c:pt idx="12">
                  <c:v>13289.270508</c:v>
                </c:pt>
                <c:pt idx="13">
                  <c:v>13471.315430000001</c:v>
                </c:pt>
                <c:pt idx="14">
                  <c:v>13632.192383</c:v>
                </c:pt>
                <c:pt idx="15">
                  <c:v>13784.601563</c:v>
                </c:pt>
                <c:pt idx="16">
                  <c:v>13900.320313</c:v>
                </c:pt>
                <c:pt idx="17">
                  <c:v>13966.646484000001</c:v>
                </c:pt>
                <c:pt idx="18">
                  <c:v>14008.982421999999</c:v>
                </c:pt>
                <c:pt idx="19">
                  <c:v>14035.794921999999</c:v>
                </c:pt>
                <c:pt idx="20">
                  <c:v>14069.664063</c:v>
                </c:pt>
                <c:pt idx="21">
                  <c:v>14085.1875</c:v>
                </c:pt>
                <c:pt idx="22">
                  <c:v>14090.832031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'U1-a2'!$G$45:$G$67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688448"/>
        <c:axId val="123690368"/>
      </c:scatterChart>
      <c:valAx>
        <c:axId val="1236884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690368"/>
        <c:crosses val="autoZero"/>
        <c:crossBetween val="midCat"/>
      </c:valAx>
      <c:valAx>
        <c:axId val="1236903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6884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'U1-a2'!$D$45:$D$67</c:f>
              <c:numCache>
                <c:formatCode>0_ </c:formatCode>
                <c:ptCount val="23"/>
                <c:pt idx="0">
                  <c:v>4433.9902339999999</c:v>
                </c:pt>
                <c:pt idx="1">
                  <c:v>5308.9345700000003</c:v>
                </c:pt>
                <c:pt idx="2">
                  <c:v>6278.4287109999996</c:v>
                </c:pt>
                <c:pt idx="3">
                  <c:v>7300.1376950000003</c:v>
                </c:pt>
                <c:pt idx="4">
                  <c:v>8364.1826170000004</c:v>
                </c:pt>
                <c:pt idx="5">
                  <c:v>9433.8720699999994</c:v>
                </c:pt>
                <c:pt idx="6">
                  <c:v>10507.794921999999</c:v>
                </c:pt>
                <c:pt idx="7">
                  <c:v>11416.608398</c:v>
                </c:pt>
                <c:pt idx="8">
                  <c:v>12143.375977</c:v>
                </c:pt>
                <c:pt idx="9">
                  <c:v>12685.276367</c:v>
                </c:pt>
                <c:pt idx="10">
                  <c:v>13132.626953000001</c:v>
                </c:pt>
                <c:pt idx="11">
                  <c:v>13403.577148</c:v>
                </c:pt>
                <c:pt idx="12">
                  <c:v>13651.949219</c:v>
                </c:pt>
                <c:pt idx="13">
                  <c:v>13819.881836</c:v>
                </c:pt>
                <c:pt idx="14">
                  <c:v>13910.198242</c:v>
                </c:pt>
                <c:pt idx="15">
                  <c:v>13975.113281</c:v>
                </c:pt>
                <c:pt idx="16">
                  <c:v>14051.318359000001</c:v>
                </c:pt>
                <c:pt idx="17">
                  <c:v>14086.598633</c:v>
                </c:pt>
                <c:pt idx="18">
                  <c:v>14092.243164</c:v>
                </c:pt>
                <c:pt idx="19">
                  <c:v>14093.654296999999</c:v>
                </c:pt>
                <c:pt idx="20">
                  <c:v>14109.177734000001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'U1-a2'!$H$45:$H$67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726080"/>
        <c:axId val="123732352"/>
      </c:scatterChart>
      <c:valAx>
        <c:axId val="1237260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732352"/>
        <c:crosses val="autoZero"/>
        <c:crossBetween val="midCat"/>
      </c:valAx>
      <c:valAx>
        <c:axId val="1237323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7260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'U1-a2'!$E$45:$E$67</c:f>
              <c:numCache>
                <c:formatCode>0_ </c:formatCode>
                <c:ptCount val="23"/>
                <c:pt idx="0">
                  <c:v>7159.017578</c:v>
                </c:pt>
                <c:pt idx="1">
                  <c:v>7822.2817379999997</c:v>
                </c:pt>
                <c:pt idx="2">
                  <c:v>8505.3027340000008</c:v>
                </c:pt>
                <c:pt idx="3">
                  <c:v>9134.6972659999992</c:v>
                </c:pt>
                <c:pt idx="4">
                  <c:v>9934.8476559999999</c:v>
                </c:pt>
                <c:pt idx="5">
                  <c:v>10571.298828000001</c:v>
                </c:pt>
                <c:pt idx="6">
                  <c:v>11333.347656</c:v>
                </c:pt>
                <c:pt idx="7">
                  <c:v>11896.416015999999</c:v>
                </c:pt>
                <c:pt idx="8">
                  <c:v>12463.71875</c:v>
                </c:pt>
                <c:pt idx="9">
                  <c:v>12872.966796999999</c:v>
                </c:pt>
                <c:pt idx="10">
                  <c:v>13215.887694999999</c:v>
                </c:pt>
                <c:pt idx="11">
                  <c:v>13457.203125</c:v>
                </c:pt>
                <c:pt idx="12">
                  <c:v>13673.117188</c:v>
                </c:pt>
                <c:pt idx="13">
                  <c:v>13835.405273</c:v>
                </c:pt>
                <c:pt idx="14">
                  <c:v>13921.488281</c:v>
                </c:pt>
                <c:pt idx="15">
                  <c:v>13979.347656</c:v>
                </c:pt>
                <c:pt idx="16">
                  <c:v>14051.318359000001</c:v>
                </c:pt>
                <c:pt idx="17">
                  <c:v>14086.598633</c:v>
                </c:pt>
                <c:pt idx="18">
                  <c:v>14092.243164</c:v>
                </c:pt>
                <c:pt idx="19">
                  <c:v>14093.654296999999</c:v>
                </c:pt>
                <c:pt idx="20">
                  <c:v>14109.177734000001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'U1-a2'!$I$45:$I$67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780096"/>
        <c:axId val="123790464"/>
      </c:scatterChart>
      <c:valAx>
        <c:axId val="1237800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790464"/>
        <c:crosses val="autoZero"/>
        <c:crossBetween val="midCat"/>
      </c:valAx>
      <c:valAx>
        <c:axId val="1237904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780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'U1-b1'!$B$45:$B$67</c:f>
              <c:numCache>
                <c:formatCode>0_ </c:formatCode>
                <c:ptCount val="23"/>
                <c:pt idx="0">
                  <c:v>266.71679699999999</c:v>
                </c:pt>
                <c:pt idx="1">
                  <c:v>951.14880400000004</c:v>
                </c:pt>
                <c:pt idx="2">
                  <c:v>2118.211182</c:v>
                </c:pt>
                <c:pt idx="3">
                  <c:v>3320.553711</c:v>
                </c:pt>
                <c:pt idx="4">
                  <c:v>4202.5537109999996</c:v>
                </c:pt>
                <c:pt idx="5">
                  <c:v>4895.4526370000003</c:v>
                </c:pt>
                <c:pt idx="6">
                  <c:v>5519.203125</c:v>
                </c:pt>
                <c:pt idx="7">
                  <c:v>6183.8784180000002</c:v>
                </c:pt>
                <c:pt idx="8">
                  <c:v>6769.5263670000004</c:v>
                </c:pt>
                <c:pt idx="9">
                  <c:v>7326.9501950000003</c:v>
                </c:pt>
                <c:pt idx="10">
                  <c:v>7921.0654299999997</c:v>
                </c:pt>
                <c:pt idx="11">
                  <c:v>8612.5537110000005</c:v>
                </c:pt>
                <c:pt idx="12">
                  <c:v>9486.0859380000002</c:v>
                </c:pt>
                <c:pt idx="13">
                  <c:v>10565.654296999999</c:v>
                </c:pt>
                <c:pt idx="14">
                  <c:v>11628.288086</c:v>
                </c:pt>
                <c:pt idx="15">
                  <c:v>12592.137694999999</c:v>
                </c:pt>
                <c:pt idx="16">
                  <c:v>13328.784180000001</c:v>
                </c:pt>
                <c:pt idx="17">
                  <c:v>13759.200194999999</c:v>
                </c:pt>
                <c:pt idx="18">
                  <c:v>13973.702148</c:v>
                </c:pt>
                <c:pt idx="19">
                  <c:v>14059.785156</c:v>
                </c:pt>
                <c:pt idx="20">
                  <c:v>14102.122069999999</c:v>
                </c:pt>
                <c:pt idx="21">
                  <c:v>14110.588867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'U1-b1'!$F$45:$F$67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46112"/>
        <c:axId val="123948032"/>
      </c:scatterChart>
      <c:valAx>
        <c:axId val="123946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948032"/>
        <c:crosses val="autoZero"/>
        <c:crossBetween val="midCat"/>
      </c:valAx>
      <c:valAx>
        <c:axId val="1239480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3946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'U1-b1'!$C$45:$C$67</c:f>
              <c:numCache>
                <c:formatCode>0_ </c:formatCode>
                <c:ptCount val="23"/>
                <c:pt idx="0">
                  <c:v>4608.9790039999998</c:v>
                </c:pt>
                <c:pt idx="1">
                  <c:v>5258.1313479999999</c:v>
                </c:pt>
                <c:pt idx="2">
                  <c:v>5900.2270509999998</c:v>
                </c:pt>
                <c:pt idx="3">
                  <c:v>6484.4638670000004</c:v>
                </c:pt>
                <c:pt idx="4">
                  <c:v>7044.7104490000002</c:v>
                </c:pt>
                <c:pt idx="5">
                  <c:v>7571.0878910000001</c:v>
                </c:pt>
                <c:pt idx="6">
                  <c:v>8125.689453</c:v>
                </c:pt>
                <c:pt idx="7">
                  <c:v>8897.6162110000005</c:v>
                </c:pt>
                <c:pt idx="8">
                  <c:v>9855.8203130000002</c:v>
                </c:pt>
                <c:pt idx="9">
                  <c:v>10891.641602</c:v>
                </c:pt>
                <c:pt idx="10">
                  <c:v>11944.396484000001</c:v>
                </c:pt>
                <c:pt idx="11">
                  <c:v>12726.201171999999</c:v>
                </c:pt>
                <c:pt idx="12">
                  <c:v>13373.942383</c:v>
                </c:pt>
                <c:pt idx="13">
                  <c:v>13776.134765999999</c:v>
                </c:pt>
                <c:pt idx="14">
                  <c:v>13992.047852</c:v>
                </c:pt>
                <c:pt idx="15">
                  <c:v>14072.486328000001</c:v>
                </c:pt>
                <c:pt idx="16">
                  <c:v>14097.887694999999</c:v>
                </c:pt>
                <c:pt idx="17">
                  <c:v>14109.177734000001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'U1-b1'!$G$45:$G$67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659584"/>
        <c:axId val="124665856"/>
      </c:scatterChart>
      <c:valAx>
        <c:axId val="1246595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665856"/>
        <c:crosses val="autoZero"/>
        <c:crossBetween val="midCat"/>
      </c:valAx>
      <c:valAx>
        <c:axId val="1246658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6595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'U1-b1'!$D$45:$D$67</c:f>
              <c:numCache>
                <c:formatCode>0_ </c:formatCode>
                <c:ptCount val="23"/>
                <c:pt idx="0">
                  <c:v>532.02239999999995</c:v>
                </c:pt>
                <c:pt idx="1">
                  <c:v>1708.9632570000001</c:v>
                </c:pt>
                <c:pt idx="2">
                  <c:v>3106.0512699999999</c:v>
                </c:pt>
                <c:pt idx="3">
                  <c:v>4270.2910160000001</c:v>
                </c:pt>
                <c:pt idx="4">
                  <c:v>5102.8994140000004</c:v>
                </c:pt>
                <c:pt idx="5">
                  <c:v>5870.591797</c:v>
                </c:pt>
                <c:pt idx="6">
                  <c:v>6680.6206050000001</c:v>
                </c:pt>
                <c:pt idx="7">
                  <c:v>7479.3598629999997</c:v>
                </c:pt>
                <c:pt idx="8">
                  <c:v>8554.6943360000005</c:v>
                </c:pt>
                <c:pt idx="9">
                  <c:v>9963.0722659999992</c:v>
                </c:pt>
                <c:pt idx="10">
                  <c:v>11591.596680000001</c:v>
                </c:pt>
                <c:pt idx="11">
                  <c:v>12861.676758</c:v>
                </c:pt>
                <c:pt idx="12">
                  <c:v>13646.303711</c:v>
                </c:pt>
                <c:pt idx="13">
                  <c:v>13987.814453000001</c:v>
                </c:pt>
                <c:pt idx="14">
                  <c:v>14086.598633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'U1-b1'!$H$45:$H$67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13600"/>
        <c:axId val="124396288"/>
      </c:scatterChart>
      <c:valAx>
        <c:axId val="1247136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396288"/>
        <c:crosses val="autoZero"/>
        <c:crossBetween val="midCat"/>
      </c:valAx>
      <c:valAx>
        <c:axId val="124396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7136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'U1-b1'!$E$45:$E$67</c:f>
              <c:numCache>
                <c:formatCode>0_ </c:formatCode>
                <c:ptCount val="23"/>
                <c:pt idx="0">
                  <c:v>4645.6704099999997</c:v>
                </c:pt>
                <c:pt idx="1">
                  <c:v>5386.5502930000002</c:v>
                </c:pt>
                <c:pt idx="2">
                  <c:v>6162.7104490000002</c:v>
                </c:pt>
                <c:pt idx="3">
                  <c:v>6878.1889650000003</c:v>
                </c:pt>
                <c:pt idx="4">
                  <c:v>7634.591797</c:v>
                </c:pt>
                <c:pt idx="5">
                  <c:v>8283.7441409999992</c:v>
                </c:pt>
                <c:pt idx="6">
                  <c:v>8982.2880860000005</c:v>
                </c:pt>
                <c:pt idx="7">
                  <c:v>9644.140625</c:v>
                </c:pt>
                <c:pt idx="8">
                  <c:v>10555.776367</c:v>
                </c:pt>
                <c:pt idx="9">
                  <c:v>11512.569336</c:v>
                </c:pt>
                <c:pt idx="10">
                  <c:v>12419.971680000001</c:v>
                </c:pt>
                <c:pt idx="11">
                  <c:v>13263.869140999999</c:v>
                </c:pt>
                <c:pt idx="12">
                  <c:v>13767.666992</c:v>
                </c:pt>
                <c:pt idx="13">
                  <c:v>14008.982421999999</c:v>
                </c:pt>
                <c:pt idx="14">
                  <c:v>14090.832031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'U1-b1'!$I$45:$I$67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35840"/>
        <c:axId val="124442112"/>
      </c:scatterChart>
      <c:valAx>
        <c:axId val="1244358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442112"/>
        <c:crosses val="autoZero"/>
        <c:crossBetween val="midCat"/>
      </c:valAx>
      <c:valAx>
        <c:axId val="1244421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4358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'U1-b2'!$B$45:$B$69</c:f>
              <c:numCache>
                <c:formatCode>0_ </c:formatCode>
                <c:ptCount val="25"/>
                <c:pt idx="0">
                  <c:v>606.19201699999996</c:v>
                </c:pt>
                <c:pt idx="1">
                  <c:v>1405.104004</c:v>
                </c:pt>
                <c:pt idx="2">
                  <c:v>2179.4880370000001</c:v>
                </c:pt>
                <c:pt idx="3">
                  <c:v>2741.8798830000001</c:v>
                </c:pt>
                <c:pt idx="4">
                  <c:v>3213.1679690000001</c:v>
                </c:pt>
                <c:pt idx="5">
                  <c:v>3647.6640630000002</c:v>
                </c:pt>
                <c:pt idx="6">
                  <c:v>4054.1279300000001</c:v>
                </c:pt>
                <c:pt idx="7">
                  <c:v>4396.6440430000002</c:v>
                </c:pt>
                <c:pt idx="8">
                  <c:v>4750.5478519999997</c:v>
                </c:pt>
                <c:pt idx="9">
                  <c:v>5213.076172</c:v>
                </c:pt>
                <c:pt idx="10">
                  <c:v>5801.748047</c:v>
                </c:pt>
                <c:pt idx="11">
                  <c:v>6446.4838870000003</c:v>
                </c:pt>
                <c:pt idx="12">
                  <c:v>7164.8041990000002</c:v>
                </c:pt>
                <c:pt idx="13">
                  <c:v>7779.7558589999999</c:v>
                </c:pt>
                <c:pt idx="14">
                  <c:v>8256.2998050000006</c:v>
                </c:pt>
                <c:pt idx="15">
                  <c:v>8534.8681639999995</c:v>
                </c:pt>
                <c:pt idx="16">
                  <c:v>8675.0283199999994</c:v>
                </c:pt>
                <c:pt idx="17">
                  <c:v>8732.84375</c:v>
                </c:pt>
                <c:pt idx="18">
                  <c:v>8755.6201170000004</c:v>
                </c:pt>
                <c:pt idx="19">
                  <c:v>8759.1240230000003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'U1-b2'!$F$45:$F$69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'U1-b2'!$J$45:$J$69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'U1-b2'!$N$45:$N$69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512512"/>
        <c:axId val="124518784"/>
      </c:scatterChart>
      <c:valAx>
        <c:axId val="1245125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518784"/>
        <c:crosses val="autoZero"/>
        <c:crossBetween val="midCat"/>
      </c:valAx>
      <c:valAx>
        <c:axId val="1245187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5125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'U1-b2'!$C$45:$C$69</c:f>
              <c:numCache>
                <c:formatCode>0_ </c:formatCode>
                <c:ptCount val="25"/>
                <c:pt idx="0">
                  <c:v>3340.1879880000001</c:v>
                </c:pt>
                <c:pt idx="1">
                  <c:v>3809.7241210000002</c:v>
                </c:pt>
                <c:pt idx="2">
                  <c:v>4206.5517579999996</c:v>
                </c:pt>
                <c:pt idx="3">
                  <c:v>4567.4638670000004</c:v>
                </c:pt>
                <c:pt idx="4">
                  <c:v>4972.1757809999999</c:v>
                </c:pt>
                <c:pt idx="5">
                  <c:v>5510.9160160000001</c:v>
                </c:pt>
                <c:pt idx="6">
                  <c:v>6180.1801759999998</c:v>
                </c:pt>
                <c:pt idx="7">
                  <c:v>6888.8637699999999</c:v>
                </c:pt>
                <c:pt idx="8">
                  <c:v>7531.8481449999999</c:v>
                </c:pt>
                <c:pt idx="9">
                  <c:v>8062.7041019999997</c:v>
                </c:pt>
                <c:pt idx="10">
                  <c:v>8447.2675780000009</c:v>
                </c:pt>
                <c:pt idx="11">
                  <c:v>8633.8564449999994</c:v>
                </c:pt>
                <c:pt idx="12">
                  <c:v>8726.7119139999995</c:v>
                </c:pt>
                <c:pt idx="13">
                  <c:v>8750.3642579999996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'U1-b2'!$G$45:$G$69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'U1-b2'!$K$45:$K$69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'U1-b2'!$O$45:$O$69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562432"/>
        <c:axId val="124572800"/>
      </c:scatterChart>
      <c:valAx>
        <c:axId val="1245624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572800"/>
        <c:crosses val="autoZero"/>
        <c:crossBetween val="midCat"/>
      </c:valAx>
      <c:valAx>
        <c:axId val="1245728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562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'U1-b2'!$D$45:$D$69</c:f>
              <c:numCache>
                <c:formatCode>0_ </c:formatCode>
                <c:ptCount val="25"/>
                <c:pt idx="0">
                  <c:v>673.64398200000005</c:v>
                </c:pt>
                <c:pt idx="1">
                  <c:v>1570.6679690000001</c:v>
                </c:pt>
                <c:pt idx="2">
                  <c:v>2464.1879880000001</c:v>
                </c:pt>
                <c:pt idx="3">
                  <c:v>3084.3959960000002</c:v>
                </c:pt>
                <c:pt idx="4">
                  <c:v>3635.3999020000001</c:v>
                </c:pt>
                <c:pt idx="5">
                  <c:v>4184.6518550000001</c:v>
                </c:pt>
                <c:pt idx="6">
                  <c:v>4719.0122069999998</c:v>
                </c:pt>
                <c:pt idx="7">
                  <c:v>5398.7880859999996</c:v>
                </c:pt>
                <c:pt idx="8">
                  <c:v>6426.3359380000002</c:v>
                </c:pt>
                <c:pt idx="9">
                  <c:v>7500.3120120000003</c:v>
                </c:pt>
                <c:pt idx="10">
                  <c:v>8238.7802730000003</c:v>
                </c:pt>
                <c:pt idx="11">
                  <c:v>8623.34375</c:v>
                </c:pt>
                <c:pt idx="12">
                  <c:v>8730.2158199999994</c:v>
                </c:pt>
                <c:pt idx="13">
                  <c:v>8752.9921880000002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'U1-b2'!$H$45:$H$69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'U1-b2'!$L$45:$L$69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'U1-b2'!$P$45:$P$69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78752"/>
        <c:axId val="107980672"/>
      </c:scatterChart>
      <c:valAx>
        <c:axId val="1079787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980672"/>
        <c:crosses val="autoZero"/>
        <c:crossBetween val="midCat"/>
      </c:valAx>
      <c:valAx>
        <c:axId val="107980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79787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'U1-b2'!$E$45:$E$69</c:f>
              <c:numCache>
                <c:formatCode>0_ </c:formatCode>
                <c:ptCount val="25"/>
                <c:pt idx="0">
                  <c:v>3337.5600589999999</c:v>
                </c:pt>
                <c:pt idx="1">
                  <c:v>3853.5239259999998</c:v>
                </c:pt>
                <c:pt idx="2">
                  <c:v>4332.6958009999998</c:v>
                </c:pt>
                <c:pt idx="3">
                  <c:v>4749.671875</c:v>
                </c:pt>
                <c:pt idx="4">
                  <c:v>5243.7358400000003</c:v>
                </c:pt>
                <c:pt idx="5">
                  <c:v>5870.076172</c:v>
                </c:pt>
                <c:pt idx="6">
                  <c:v>6584.8920900000003</c:v>
                </c:pt>
                <c:pt idx="7">
                  <c:v>7292.7001950000003</c:v>
                </c:pt>
                <c:pt idx="8">
                  <c:v>7912.908203</c:v>
                </c:pt>
                <c:pt idx="9">
                  <c:v>8368.4277340000008</c:v>
                </c:pt>
                <c:pt idx="10">
                  <c:v>8611.9560550000006</c:v>
                </c:pt>
                <c:pt idx="11">
                  <c:v>8730.2158199999994</c:v>
                </c:pt>
                <c:pt idx="12">
                  <c:v>8756.4960940000001</c:v>
                </c:pt>
                <c:pt idx="13">
                  <c:v>8757.3720699999994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'U1-b2'!$I$45:$I$69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'U1-b2'!$M$45:$M$69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'U1-b2'!$Q$45:$Q$69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24576"/>
        <c:axId val="108026496"/>
      </c:scatterChart>
      <c:valAx>
        <c:axId val="1080245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026496"/>
        <c:crosses val="autoZero"/>
        <c:crossBetween val="midCat"/>
      </c:valAx>
      <c:valAx>
        <c:axId val="1080264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0245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'U1-c'!$B$45:$B$71</c:f>
              <c:numCache>
                <c:formatCode>0_ </c:formatCode>
                <c:ptCount val="27"/>
                <c:pt idx="0">
                  <c:v>2356.516846</c:v>
                </c:pt>
                <c:pt idx="1">
                  <c:v>2991.6215820000002</c:v>
                </c:pt>
                <c:pt idx="2">
                  <c:v>3846.9816890000002</c:v>
                </c:pt>
                <c:pt idx="3">
                  <c:v>4567.6225590000004</c:v>
                </c:pt>
                <c:pt idx="4">
                  <c:v>5422.982422</c:v>
                </c:pt>
                <c:pt idx="5">
                  <c:v>6271.9272460000002</c:v>
                </c:pt>
                <c:pt idx="6">
                  <c:v>7163.6401370000003</c:v>
                </c:pt>
                <c:pt idx="7">
                  <c:v>8016.8618159999996</c:v>
                </c:pt>
                <c:pt idx="8">
                  <c:v>9094.6152340000008</c:v>
                </c:pt>
                <c:pt idx="9">
                  <c:v>9796.0107420000004</c:v>
                </c:pt>
                <c:pt idx="10">
                  <c:v>11203.077148</c:v>
                </c:pt>
                <c:pt idx="11">
                  <c:v>12235.924805000001</c:v>
                </c:pt>
                <c:pt idx="12">
                  <c:v>13206.758789</c:v>
                </c:pt>
                <c:pt idx="13">
                  <c:v>14352.940430000001</c:v>
                </c:pt>
                <c:pt idx="14">
                  <c:v>15469.185546999999</c:v>
                </c:pt>
                <c:pt idx="15">
                  <c:v>16341.652344</c:v>
                </c:pt>
                <c:pt idx="16">
                  <c:v>17280.410156000002</c:v>
                </c:pt>
                <c:pt idx="17">
                  <c:v>17891.992188</c:v>
                </c:pt>
                <c:pt idx="18">
                  <c:v>18619.048827999999</c:v>
                </c:pt>
                <c:pt idx="19">
                  <c:v>19117.296875</c:v>
                </c:pt>
                <c:pt idx="20">
                  <c:v>19671.140625</c:v>
                </c:pt>
                <c:pt idx="21">
                  <c:v>19998.316406000002</c:v>
                </c:pt>
                <c:pt idx="22">
                  <c:v>20325.492188</c:v>
                </c:pt>
                <c:pt idx="23">
                  <c:v>20584.238281000002</c:v>
                </c:pt>
                <c:pt idx="24">
                  <c:v>20851.539063</c:v>
                </c:pt>
                <c:pt idx="25">
                  <c:v>20967.011718999998</c:v>
                </c:pt>
                <c:pt idx="26">
                  <c:v>21084.623047000001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'U1-c'!$F$45:$F$71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'U1-c'!$N$45:$N$71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635776"/>
        <c:axId val="108069632"/>
      </c:scatterChart>
      <c:valAx>
        <c:axId val="1246357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069632"/>
        <c:crosses val="autoZero"/>
        <c:crossBetween val="midCat"/>
      </c:valAx>
      <c:valAx>
        <c:axId val="1080696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6357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'U1-c'!$C$45:$C$71</c:f>
              <c:numCache>
                <c:formatCode>0_ </c:formatCode>
                <c:ptCount val="27"/>
                <c:pt idx="0">
                  <c:v>6656.8393550000001</c:v>
                </c:pt>
                <c:pt idx="1">
                  <c:v>7268.4213870000003</c:v>
                </c:pt>
                <c:pt idx="2">
                  <c:v>8093.8442379999997</c:v>
                </c:pt>
                <c:pt idx="3">
                  <c:v>8782.4091800000006</c:v>
                </c:pt>
                <c:pt idx="4">
                  <c:v>9706.1972659999992</c:v>
                </c:pt>
                <c:pt idx="5">
                  <c:v>10570.111328000001</c:v>
                </c:pt>
                <c:pt idx="6">
                  <c:v>11395.533203000001</c:v>
                </c:pt>
                <c:pt idx="7">
                  <c:v>12462.594727</c:v>
                </c:pt>
                <c:pt idx="8">
                  <c:v>13574.563477</c:v>
                </c:pt>
                <c:pt idx="9">
                  <c:v>14393.570313</c:v>
                </c:pt>
                <c:pt idx="10">
                  <c:v>15614.596680000001</c:v>
                </c:pt>
                <c:pt idx="11">
                  <c:v>16403.666015999999</c:v>
                </c:pt>
                <c:pt idx="12">
                  <c:v>17310.347656000002</c:v>
                </c:pt>
                <c:pt idx="13">
                  <c:v>18058.787109000001</c:v>
                </c:pt>
                <c:pt idx="14">
                  <c:v>18758.044922000001</c:v>
                </c:pt>
                <c:pt idx="15">
                  <c:v>19333.273438</c:v>
                </c:pt>
                <c:pt idx="16">
                  <c:v>19835.798827999999</c:v>
                </c:pt>
                <c:pt idx="17">
                  <c:v>20085.990234000001</c:v>
                </c:pt>
                <c:pt idx="18">
                  <c:v>20432.412109000001</c:v>
                </c:pt>
                <c:pt idx="19">
                  <c:v>20721.095702999999</c:v>
                </c:pt>
                <c:pt idx="20">
                  <c:v>20877.199218999998</c:v>
                </c:pt>
                <c:pt idx="21">
                  <c:v>21041.855468999998</c:v>
                </c:pt>
                <c:pt idx="22">
                  <c:v>21125.253906000002</c:v>
                </c:pt>
                <c:pt idx="23">
                  <c:v>21200.097656000002</c:v>
                </c:pt>
                <c:pt idx="24">
                  <c:v>21255.695313</c:v>
                </c:pt>
                <c:pt idx="25">
                  <c:v>21300.601563</c:v>
                </c:pt>
                <c:pt idx="26">
                  <c:v>21324.125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'U1-c'!$G$45:$G$71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'U1-c'!$O$45:$O$71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121472"/>
        <c:axId val="108123648"/>
      </c:scatterChart>
      <c:valAx>
        <c:axId val="1081214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123648"/>
        <c:crosses val="autoZero"/>
        <c:crossBetween val="midCat"/>
      </c:valAx>
      <c:valAx>
        <c:axId val="1081236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8121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'U1-c'!$D$45:$D$71</c:f>
              <c:numCache>
                <c:formatCode>0_ </c:formatCode>
                <c:ptCount val="27"/>
                <c:pt idx="0">
                  <c:v>3675.9096679999998</c:v>
                </c:pt>
                <c:pt idx="1">
                  <c:v>4785.7392579999996</c:v>
                </c:pt>
                <c:pt idx="2">
                  <c:v>5782.2333980000003</c:v>
                </c:pt>
                <c:pt idx="3">
                  <c:v>6671.8081050000001</c:v>
                </c:pt>
                <c:pt idx="4">
                  <c:v>7788.0527339999999</c:v>
                </c:pt>
                <c:pt idx="5">
                  <c:v>8808.0693360000005</c:v>
                </c:pt>
                <c:pt idx="6">
                  <c:v>10088.971680000001</c:v>
                </c:pt>
                <c:pt idx="7">
                  <c:v>11374.149414</c:v>
                </c:pt>
                <c:pt idx="8">
                  <c:v>12813.292969</c:v>
                </c:pt>
                <c:pt idx="9">
                  <c:v>14340.110352</c:v>
                </c:pt>
                <c:pt idx="10">
                  <c:v>15730.070313</c:v>
                </c:pt>
                <c:pt idx="11">
                  <c:v>16882.667968999998</c:v>
                </c:pt>
                <c:pt idx="12">
                  <c:v>17926.207031000002</c:v>
                </c:pt>
                <c:pt idx="13">
                  <c:v>18666.09375</c:v>
                </c:pt>
                <c:pt idx="14">
                  <c:v>19399.564452999999</c:v>
                </c:pt>
                <c:pt idx="15">
                  <c:v>19919.195313</c:v>
                </c:pt>
                <c:pt idx="16">
                  <c:v>20374.675781000002</c:v>
                </c:pt>
                <c:pt idx="17">
                  <c:v>20650.529297000001</c:v>
                </c:pt>
                <c:pt idx="18">
                  <c:v>20892.167968999998</c:v>
                </c:pt>
                <c:pt idx="19">
                  <c:v>21039.716797000001</c:v>
                </c:pt>
                <c:pt idx="20">
                  <c:v>21180.851563</c:v>
                </c:pt>
                <c:pt idx="21">
                  <c:v>21242.865234000001</c:v>
                </c:pt>
                <c:pt idx="22">
                  <c:v>21309.15625</c:v>
                </c:pt>
                <c:pt idx="23">
                  <c:v>21326.263672000001</c:v>
                </c:pt>
                <c:pt idx="24">
                  <c:v>21345.509765999999</c:v>
                </c:pt>
                <c:pt idx="25">
                  <c:v>21371.169922000001</c:v>
                </c:pt>
                <c:pt idx="26">
                  <c:v>21377.583984000001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'U1-c'!$H$45:$H$71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'U1-c'!$P$45:$P$71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051264"/>
        <c:axId val="125053184"/>
      </c:scatterChart>
      <c:valAx>
        <c:axId val="1250512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053184"/>
        <c:crosses val="autoZero"/>
        <c:crossBetween val="midCat"/>
      </c:valAx>
      <c:valAx>
        <c:axId val="125053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5051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'U1-c'!$E$45:$E$71</c:f>
              <c:numCache>
                <c:formatCode>0_ </c:formatCode>
                <c:ptCount val="27"/>
                <c:pt idx="0">
                  <c:v>7244.8994140000004</c:v>
                </c:pt>
                <c:pt idx="1">
                  <c:v>8076.7368159999996</c:v>
                </c:pt>
                <c:pt idx="2">
                  <c:v>8991.9716800000006</c:v>
                </c:pt>
                <c:pt idx="3">
                  <c:v>9881.546875</c:v>
                </c:pt>
                <c:pt idx="4">
                  <c:v>10734.767578000001</c:v>
                </c:pt>
                <c:pt idx="5">
                  <c:v>11664.971680000001</c:v>
                </c:pt>
                <c:pt idx="6">
                  <c:v>12483.979492</c:v>
                </c:pt>
                <c:pt idx="7">
                  <c:v>13437.706055000001</c:v>
                </c:pt>
                <c:pt idx="8">
                  <c:v>14387.155273</c:v>
                </c:pt>
                <c:pt idx="9">
                  <c:v>15520.506836</c:v>
                </c:pt>
                <c:pt idx="10">
                  <c:v>16529.832031000002</c:v>
                </c:pt>
                <c:pt idx="11">
                  <c:v>17359.53125</c:v>
                </c:pt>
                <c:pt idx="12">
                  <c:v>18257.660156000002</c:v>
                </c:pt>
                <c:pt idx="13">
                  <c:v>18867.103515999999</c:v>
                </c:pt>
                <c:pt idx="14">
                  <c:v>19512.900390999999</c:v>
                </c:pt>
                <c:pt idx="15">
                  <c:v>19966.240234000001</c:v>
                </c:pt>
                <c:pt idx="16">
                  <c:v>20406.751952999999</c:v>
                </c:pt>
                <c:pt idx="17">
                  <c:v>20661.220702999999</c:v>
                </c:pt>
                <c:pt idx="18">
                  <c:v>20898.583984000001</c:v>
                </c:pt>
                <c:pt idx="19">
                  <c:v>21041.855468999998</c:v>
                </c:pt>
                <c:pt idx="20">
                  <c:v>21180.851563</c:v>
                </c:pt>
                <c:pt idx="21">
                  <c:v>21242.865234000001</c:v>
                </c:pt>
                <c:pt idx="22">
                  <c:v>21309.15625</c:v>
                </c:pt>
                <c:pt idx="23">
                  <c:v>21326.263672000001</c:v>
                </c:pt>
                <c:pt idx="24">
                  <c:v>21345.509765999999</c:v>
                </c:pt>
                <c:pt idx="25">
                  <c:v>21371.169922000001</c:v>
                </c:pt>
                <c:pt idx="26">
                  <c:v>21377.583984000001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'U1-c'!$I$45:$I$71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'U1-c'!$Q$45:$Q$71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74784"/>
        <c:axId val="149576704"/>
      </c:scatterChart>
      <c:valAx>
        <c:axId val="1495747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576704"/>
        <c:crosses val="autoZero"/>
        <c:crossBetween val="midCat"/>
      </c:valAx>
      <c:valAx>
        <c:axId val="1495767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5747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'U1-d'!$B$45:$B$71</c:f>
              <c:numCache>
                <c:formatCode>0_ </c:formatCode>
                <c:ptCount val="27"/>
                <c:pt idx="0">
                  <c:v>2914.451904</c:v>
                </c:pt>
                <c:pt idx="1">
                  <c:v>3338.4360350000002</c:v>
                </c:pt>
                <c:pt idx="2">
                  <c:v>3716.8679200000001</c:v>
                </c:pt>
                <c:pt idx="3">
                  <c:v>4134.7202150000003</c:v>
                </c:pt>
                <c:pt idx="4">
                  <c:v>4632.2880859999996</c:v>
                </c:pt>
                <c:pt idx="5">
                  <c:v>5041.3798829999996</c:v>
                </c:pt>
                <c:pt idx="6">
                  <c:v>5495.1479490000002</c:v>
                </c:pt>
                <c:pt idx="7">
                  <c:v>5978.7001950000003</c:v>
                </c:pt>
                <c:pt idx="8">
                  <c:v>6411.4438479999999</c:v>
                </c:pt>
                <c:pt idx="9">
                  <c:v>6857.328125</c:v>
                </c:pt>
                <c:pt idx="10">
                  <c:v>7251.5278319999998</c:v>
                </c:pt>
                <c:pt idx="11">
                  <c:v>7596.671875</c:v>
                </c:pt>
                <c:pt idx="12">
                  <c:v>7909.4038090000004</c:v>
                </c:pt>
                <c:pt idx="13">
                  <c:v>8104.751953</c:v>
                </c:pt>
                <c:pt idx="14">
                  <c:v>8281.7041019999997</c:v>
                </c:pt>
                <c:pt idx="15">
                  <c:v>8443.7636719999991</c:v>
                </c:pt>
                <c:pt idx="16">
                  <c:v>8557.6435550000006</c:v>
                </c:pt>
                <c:pt idx="17">
                  <c:v>8618.0878909999992</c:v>
                </c:pt>
                <c:pt idx="18">
                  <c:v>8667.1435550000006</c:v>
                </c:pt>
                <c:pt idx="19">
                  <c:v>8702.1835940000001</c:v>
                </c:pt>
                <c:pt idx="20">
                  <c:v>8727.5878909999992</c:v>
                </c:pt>
                <c:pt idx="21">
                  <c:v>8739.8515630000002</c:v>
                </c:pt>
                <c:pt idx="22">
                  <c:v>8745.984375</c:v>
                </c:pt>
                <c:pt idx="23">
                  <c:v>8755.6201170000004</c:v>
                </c:pt>
                <c:pt idx="24">
                  <c:v>8754.7441409999992</c:v>
                </c:pt>
                <c:pt idx="25">
                  <c:v>8758.2480469999991</c:v>
                </c:pt>
                <c:pt idx="26">
                  <c:v>8759.1240230000003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'U1-d'!$F$45:$F$71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'U1-d'!$N$45:$N$71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16384"/>
        <c:axId val="124826752"/>
      </c:scatterChart>
      <c:valAx>
        <c:axId val="1248163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826752"/>
        <c:crosses val="autoZero"/>
        <c:crossBetween val="midCat"/>
      </c:valAx>
      <c:valAx>
        <c:axId val="124826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8163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'U1-d'!$C$45:$C$71</c:f>
              <c:numCache>
                <c:formatCode>0_ </c:formatCode>
                <c:ptCount val="27"/>
                <c:pt idx="0">
                  <c:v>4105.1806640000004</c:v>
                </c:pt>
                <c:pt idx="1">
                  <c:v>4720.4638670000004</c:v>
                </c:pt>
                <c:pt idx="2">
                  <c:v>5338.5698240000002</c:v>
                </c:pt>
                <c:pt idx="3">
                  <c:v>5963.7309569999998</c:v>
                </c:pt>
                <c:pt idx="4">
                  <c:v>6504.220703</c:v>
                </c:pt>
                <c:pt idx="5">
                  <c:v>7209.8208009999998</c:v>
                </c:pt>
                <c:pt idx="6">
                  <c:v>7938</c:v>
                </c:pt>
                <c:pt idx="7">
                  <c:v>8639.3662110000005</c:v>
                </c:pt>
                <c:pt idx="8">
                  <c:v>9335.0878909999992</c:v>
                </c:pt>
                <c:pt idx="9">
                  <c:v>10050.566406</c:v>
                </c:pt>
                <c:pt idx="10">
                  <c:v>10639.037109000001</c:v>
                </c:pt>
                <c:pt idx="11">
                  <c:v>11252.909180000001</c:v>
                </c:pt>
                <c:pt idx="12">
                  <c:v>11817.388671999999</c:v>
                </c:pt>
                <c:pt idx="13">
                  <c:v>12336.709961</c:v>
                </c:pt>
                <c:pt idx="14">
                  <c:v>12676.809569999999</c:v>
                </c:pt>
                <c:pt idx="15">
                  <c:v>13021.142578000001</c:v>
                </c:pt>
                <c:pt idx="16">
                  <c:v>13309.027344</c:v>
                </c:pt>
                <c:pt idx="17">
                  <c:v>13524.940430000001</c:v>
                </c:pt>
                <c:pt idx="18">
                  <c:v>13694.285156</c:v>
                </c:pt>
                <c:pt idx="19">
                  <c:v>13801.536133</c:v>
                </c:pt>
                <c:pt idx="20">
                  <c:v>13905.964844</c:v>
                </c:pt>
                <c:pt idx="21">
                  <c:v>13963.824219</c:v>
                </c:pt>
                <c:pt idx="22">
                  <c:v>14003.337890999999</c:v>
                </c:pt>
                <c:pt idx="23">
                  <c:v>14051.318359000001</c:v>
                </c:pt>
                <c:pt idx="24">
                  <c:v>14079.541992</c:v>
                </c:pt>
                <c:pt idx="25">
                  <c:v>14079.541992</c:v>
                </c:pt>
                <c:pt idx="26">
                  <c:v>14093.654296999999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'U1-d'!$G$45:$G$71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'U1-d'!$O$45:$O$71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751872"/>
        <c:axId val="124753792"/>
      </c:scatterChart>
      <c:valAx>
        <c:axId val="1247518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753792"/>
        <c:crosses val="autoZero"/>
        <c:crossBetween val="midCat"/>
      </c:valAx>
      <c:valAx>
        <c:axId val="1247537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751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'U1-d'!$D$45:$D$71</c:f>
              <c:numCache>
                <c:formatCode>0_ </c:formatCode>
                <c:ptCount val="27"/>
                <c:pt idx="0">
                  <c:v>3341.9399410000001</c:v>
                </c:pt>
                <c:pt idx="1">
                  <c:v>3829.8720699999999</c:v>
                </c:pt>
                <c:pt idx="2">
                  <c:v>4282.7641599999997</c:v>
                </c:pt>
                <c:pt idx="3">
                  <c:v>4749.671875</c:v>
                </c:pt>
                <c:pt idx="4">
                  <c:v>5271.7680659999996</c:v>
                </c:pt>
                <c:pt idx="5">
                  <c:v>5814.0122069999998</c:v>
                </c:pt>
                <c:pt idx="6">
                  <c:v>6386.9160160000001</c:v>
                </c:pt>
                <c:pt idx="7">
                  <c:v>6891.4921880000002</c:v>
                </c:pt>
                <c:pt idx="8">
                  <c:v>7391.6879879999997</c:v>
                </c:pt>
                <c:pt idx="9">
                  <c:v>7824.4321289999998</c:v>
                </c:pt>
                <c:pt idx="10">
                  <c:v>8111.7597660000001</c:v>
                </c:pt>
                <c:pt idx="11">
                  <c:v>8328.1318360000005</c:v>
                </c:pt>
                <c:pt idx="12">
                  <c:v>8486.6884769999997</c:v>
                </c:pt>
                <c:pt idx="13">
                  <c:v>8561.1484380000002</c:v>
                </c:pt>
                <c:pt idx="14">
                  <c:v>8662.7636719999991</c:v>
                </c:pt>
                <c:pt idx="15">
                  <c:v>8698.6796880000002</c:v>
                </c:pt>
                <c:pt idx="16">
                  <c:v>8723.2080079999996</c:v>
                </c:pt>
                <c:pt idx="17">
                  <c:v>8739.8515630000002</c:v>
                </c:pt>
                <c:pt idx="18">
                  <c:v>8748.6123050000006</c:v>
                </c:pt>
                <c:pt idx="19">
                  <c:v>8755.6201170000004</c:v>
                </c:pt>
                <c:pt idx="20">
                  <c:v>8754.7441409999992</c:v>
                </c:pt>
                <c:pt idx="21">
                  <c:v>8758.2480469999991</c:v>
                </c:pt>
                <c:pt idx="22">
                  <c:v>8759.1240230000003</c:v>
                </c:pt>
                <c:pt idx="23">
                  <c:v>8760</c:v>
                </c:pt>
                <c:pt idx="24">
                  <c:v>8759.1240230000003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'U1-d'!$H$45:$H$71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'U1-d'!$P$45:$P$71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97984"/>
        <c:axId val="149899904"/>
      </c:scatterChart>
      <c:valAx>
        <c:axId val="1498979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899904"/>
        <c:crosses val="autoZero"/>
        <c:crossBetween val="midCat"/>
      </c:valAx>
      <c:valAx>
        <c:axId val="1498999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897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'U1-d'!$E$45:$E$71</c:f>
              <c:numCache>
                <c:formatCode>0_ </c:formatCode>
                <c:ptCount val="27"/>
                <c:pt idx="0">
                  <c:v>4793.8461909999996</c:v>
                </c:pt>
                <c:pt idx="1">
                  <c:v>5547.4272460000002</c:v>
                </c:pt>
                <c:pt idx="2">
                  <c:v>6302.4194340000004</c:v>
                </c:pt>
                <c:pt idx="3">
                  <c:v>7081.4013670000004</c:v>
                </c:pt>
                <c:pt idx="4">
                  <c:v>7867.4399409999996</c:v>
                </c:pt>
                <c:pt idx="5">
                  <c:v>8883.5039059999999</c:v>
                </c:pt>
                <c:pt idx="6">
                  <c:v>9843.1201170000004</c:v>
                </c:pt>
                <c:pt idx="7">
                  <c:v>10746.288086</c:v>
                </c:pt>
                <c:pt idx="8">
                  <c:v>11635.34375</c:v>
                </c:pt>
                <c:pt idx="9">
                  <c:v>12411.503906</c:v>
                </c:pt>
                <c:pt idx="10">
                  <c:v>12967.516602</c:v>
                </c:pt>
                <c:pt idx="11">
                  <c:v>13358.418944999999</c:v>
                </c:pt>
                <c:pt idx="12">
                  <c:v>13633.603515999999</c:v>
                </c:pt>
                <c:pt idx="13">
                  <c:v>13778.957031</c:v>
                </c:pt>
                <c:pt idx="14">
                  <c:v>13949.711914</c:v>
                </c:pt>
                <c:pt idx="15">
                  <c:v>14007.571289</c:v>
                </c:pt>
                <c:pt idx="16">
                  <c:v>14051.318359000001</c:v>
                </c:pt>
                <c:pt idx="17">
                  <c:v>14078.130859000001</c:v>
                </c:pt>
                <c:pt idx="18">
                  <c:v>14093.654296999999</c:v>
                </c:pt>
                <c:pt idx="19">
                  <c:v>14104.944336</c:v>
                </c:pt>
                <c:pt idx="20">
                  <c:v>14103.533203000001</c:v>
                </c:pt>
                <c:pt idx="21">
                  <c:v>14109.177734000001</c:v>
                </c:pt>
                <c:pt idx="22">
                  <c:v>14110.588867</c:v>
                </c:pt>
                <c:pt idx="23">
                  <c:v>14112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'U1-d'!$I$45:$I$71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'U1-d'!$Q$45:$Q$71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929536"/>
        <c:axId val="124931456"/>
      </c:scatterChart>
      <c:valAx>
        <c:axId val="1249295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931456"/>
        <c:crosses val="autoZero"/>
        <c:crossBetween val="midCat"/>
      </c:valAx>
      <c:valAx>
        <c:axId val="1249314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4929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'U1-e'!$B$45:$B$71</c:f>
              <c:numCache>
                <c:formatCode>0_ </c:formatCode>
                <c:ptCount val="27"/>
                <c:pt idx="0">
                  <c:v>1017.47522</c:v>
                </c:pt>
                <c:pt idx="1">
                  <c:v>1397.088013</c:v>
                </c:pt>
                <c:pt idx="2">
                  <c:v>1773.878418</c:v>
                </c:pt>
                <c:pt idx="3">
                  <c:v>2335.5358890000002</c:v>
                </c:pt>
                <c:pt idx="4">
                  <c:v>2907.0720209999999</c:v>
                </c:pt>
                <c:pt idx="5">
                  <c:v>3489.8977049999999</c:v>
                </c:pt>
                <c:pt idx="6">
                  <c:v>4124.9375</c:v>
                </c:pt>
                <c:pt idx="7">
                  <c:v>4721.875</c:v>
                </c:pt>
                <c:pt idx="8">
                  <c:v>5466.9887699999999</c:v>
                </c:pt>
                <c:pt idx="9">
                  <c:v>6133.0751950000003</c:v>
                </c:pt>
                <c:pt idx="10">
                  <c:v>6968.5053710000002</c:v>
                </c:pt>
                <c:pt idx="11">
                  <c:v>7700.9184569999998</c:v>
                </c:pt>
                <c:pt idx="12">
                  <c:v>8379.7060550000006</c:v>
                </c:pt>
                <c:pt idx="13">
                  <c:v>9199.6132809999999</c:v>
                </c:pt>
                <c:pt idx="14">
                  <c:v>9913.6796880000002</c:v>
                </c:pt>
                <c:pt idx="15">
                  <c:v>10661.616211</c:v>
                </c:pt>
                <c:pt idx="16">
                  <c:v>11310.767578000001</c:v>
                </c:pt>
                <c:pt idx="17">
                  <c:v>11869.603515999999</c:v>
                </c:pt>
                <c:pt idx="18">
                  <c:v>12292.962890999999</c:v>
                </c:pt>
                <c:pt idx="19">
                  <c:v>12671.165039</c:v>
                </c:pt>
                <c:pt idx="20">
                  <c:v>13043.721680000001</c:v>
                </c:pt>
                <c:pt idx="21">
                  <c:v>13296.326171999999</c:v>
                </c:pt>
                <c:pt idx="22">
                  <c:v>13478.371094</c:v>
                </c:pt>
                <c:pt idx="23">
                  <c:v>13661.827148</c:v>
                </c:pt>
                <c:pt idx="24">
                  <c:v>13819.881836</c:v>
                </c:pt>
                <c:pt idx="25">
                  <c:v>13913.020508</c:v>
                </c:pt>
                <c:pt idx="26">
                  <c:v>13984.992188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'U1-e'!$F$45:$F$71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'U1-e'!$N$45:$N$71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352384"/>
        <c:axId val="148366848"/>
      </c:scatterChart>
      <c:valAx>
        <c:axId val="1483523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366848"/>
        <c:crosses val="autoZero"/>
        <c:crossBetween val="midCat"/>
      </c:valAx>
      <c:valAx>
        <c:axId val="1483668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3523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'U1-e'!$C$45:$C$71</c:f>
              <c:numCache>
                <c:formatCode>0_ </c:formatCode>
                <c:ptCount val="27"/>
                <c:pt idx="0">
                  <c:v>5321.7001950000003</c:v>
                </c:pt>
                <c:pt idx="1">
                  <c:v>5804.3759769999997</c:v>
                </c:pt>
                <c:pt idx="2">
                  <c:v>6274.7880859999996</c:v>
                </c:pt>
                <c:pt idx="3">
                  <c:v>6665.4838870000003</c:v>
                </c:pt>
                <c:pt idx="4">
                  <c:v>7020.2641599999997</c:v>
                </c:pt>
                <c:pt idx="5">
                  <c:v>7385.5561520000001</c:v>
                </c:pt>
                <c:pt idx="6">
                  <c:v>7672.8837890000004</c:v>
                </c:pt>
                <c:pt idx="7">
                  <c:v>7908.5278319999998</c:v>
                </c:pt>
                <c:pt idx="8">
                  <c:v>8129.2797849999997</c:v>
                </c:pt>
                <c:pt idx="9">
                  <c:v>8301.8515630000002</c:v>
                </c:pt>
                <c:pt idx="10">
                  <c:v>8423.6162110000005</c:v>
                </c:pt>
                <c:pt idx="11">
                  <c:v>8529.6123050000006</c:v>
                </c:pt>
                <c:pt idx="12">
                  <c:v>8576.9160159999992</c:v>
                </c:pt>
                <c:pt idx="13">
                  <c:v>8650.5</c:v>
                </c:pt>
                <c:pt idx="14">
                  <c:v>8681.1601559999999</c:v>
                </c:pt>
                <c:pt idx="15">
                  <c:v>8702.1835940000001</c:v>
                </c:pt>
                <c:pt idx="16">
                  <c:v>8716.2001949999994</c:v>
                </c:pt>
                <c:pt idx="17">
                  <c:v>8737.2236329999996</c:v>
                </c:pt>
                <c:pt idx="18">
                  <c:v>8749.4882809999999</c:v>
                </c:pt>
                <c:pt idx="19">
                  <c:v>8752.1162110000005</c:v>
                </c:pt>
                <c:pt idx="20">
                  <c:v>8758.2480469999991</c:v>
                </c:pt>
                <c:pt idx="21">
                  <c:v>8758.2480469999991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'U1-e'!$G$45:$G$71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'U1-e'!$O$45:$O$71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283776"/>
        <c:axId val="148285696"/>
      </c:scatterChart>
      <c:valAx>
        <c:axId val="1482837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285696"/>
        <c:crosses val="autoZero"/>
        <c:crossBetween val="midCat"/>
      </c:valAx>
      <c:valAx>
        <c:axId val="1482856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2837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'U1-e'!$D$45:$D$71</c:f>
              <c:numCache>
                <c:formatCode>0_ </c:formatCode>
                <c:ptCount val="27"/>
                <c:pt idx="0">
                  <c:v>1938.9887699999999</c:v>
                </c:pt>
                <c:pt idx="1">
                  <c:v>2739.1391600000002</c:v>
                </c:pt>
                <c:pt idx="2">
                  <c:v>3750.969482</c:v>
                </c:pt>
                <c:pt idx="3">
                  <c:v>4851.7055659999996</c:v>
                </c:pt>
                <c:pt idx="4">
                  <c:v>5986.310547</c:v>
                </c:pt>
                <c:pt idx="5">
                  <c:v>7269.0913090000004</c:v>
                </c:pt>
                <c:pt idx="6">
                  <c:v>8571.6289059999999</c:v>
                </c:pt>
                <c:pt idx="7">
                  <c:v>9772.5595699999994</c:v>
                </c:pt>
                <c:pt idx="8">
                  <c:v>10949.500977</c:v>
                </c:pt>
                <c:pt idx="9">
                  <c:v>11883.714844</c:v>
                </c:pt>
                <c:pt idx="10">
                  <c:v>12668.342773</c:v>
                </c:pt>
                <c:pt idx="11">
                  <c:v>13135.449219</c:v>
                </c:pt>
                <c:pt idx="12">
                  <c:v>13536.230469</c:v>
                </c:pt>
                <c:pt idx="13">
                  <c:v>13786.012694999999</c:v>
                </c:pt>
                <c:pt idx="14">
                  <c:v>13925.721680000001</c:v>
                </c:pt>
                <c:pt idx="15">
                  <c:v>13992.047852</c:v>
                </c:pt>
                <c:pt idx="16">
                  <c:v>14066.841796999999</c:v>
                </c:pt>
                <c:pt idx="17">
                  <c:v>14082.365234000001</c:v>
                </c:pt>
                <c:pt idx="18">
                  <c:v>14097.887694999999</c:v>
                </c:pt>
                <c:pt idx="19">
                  <c:v>14102.122069999999</c:v>
                </c:pt>
                <c:pt idx="20">
                  <c:v>14110.588867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'U1-e'!$H$45:$H$71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'U1-e'!$P$45:$P$71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55712"/>
        <c:axId val="149957632"/>
      </c:scatterChart>
      <c:valAx>
        <c:axId val="1499557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957632"/>
        <c:crosses val="autoZero"/>
        <c:crossBetween val="midCat"/>
      </c:valAx>
      <c:valAx>
        <c:axId val="1499576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9557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'U1-e'!$E$45:$E$71</c:f>
              <c:numCache>
                <c:formatCode>0_ </c:formatCode>
                <c:ptCount val="27"/>
                <c:pt idx="0">
                  <c:v>5566.1040039999998</c:v>
                </c:pt>
                <c:pt idx="1">
                  <c:v>6133.751953</c:v>
                </c:pt>
                <c:pt idx="2">
                  <c:v>6578.7597660000001</c:v>
                </c:pt>
                <c:pt idx="3">
                  <c:v>6948.4321289999998</c:v>
                </c:pt>
                <c:pt idx="4">
                  <c:v>7318.9799800000001</c:v>
                </c:pt>
                <c:pt idx="5">
                  <c:v>7611.5639650000003</c:v>
                </c:pt>
                <c:pt idx="6">
                  <c:v>7834.0678710000002</c:v>
                </c:pt>
                <c:pt idx="7">
                  <c:v>8027.6640630000002</c:v>
                </c:pt>
                <c:pt idx="8">
                  <c:v>8240.5322269999997</c:v>
                </c:pt>
                <c:pt idx="9">
                  <c:v>8357.0400389999995</c:v>
                </c:pt>
                <c:pt idx="10">
                  <c:v>8519.9755860000005</c:v>
                </c:pt>
                <c:pt idx="11">
                  <c:v>8601.4443360000005</c:v>
                </c:pt>
                <c:pt idx="12">
                  <c:v>8667.1435550000006</c:v>
                </c:pt>
                <c:pt idx="13">
                  <c:v>8688.1679690000001</c:v>
                </c:pt>
                <c:pt idx="14">
                  <c:v>8713.5722659999992</c:v>
                </c:pt>
                <c:pt idx="15">
                  <c:v>8732.84375</c:v>
                </c:pt>
                <c:pt idx="16">
                  <c:v>8746.8603519999997</c:v>
                </c:pt>
                <c:pt idx="17">
                  <c:v>8752.1162110000005</c:v>
                </c:pt>
                <c:pt idx="18">
                  <c:v>8754.7441409999992</c:v>
                </c:pt>
                <c:pt idx="19">
                  <c:v>8755.6201170000004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'U1-e'!$I$45:$I$71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'U1-e'!$Q$45:$Q$71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09728"/>
        <c:axId val="148443136"/>
      </c:scatterChart>
      <c:valAx>
        <c:axId val="1500097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443136"/>
        <c:crosses val="autoZero"/>
        <c:crossBetween val="midCat"/>
      </c:valAx>
      <c:valAx>
        <c:axId val="1484431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0097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'U2-a1'!$B$45:$B$79</c:f>
              <c:numCache>
                <c:formatCode>0_ </c:formatCode>
                <c:ptCount val="35"/>
                <c:pt idx="0">
                  <c:v>556.26000999999997</c:v>
                </c:pt>
                <c:pt idx="1">
                  <c:v>956.59198000000004</c:v>
                </c:pt>
                <c:pt idx="2">
                  <c:v>1398.095947</c:v>
                </c:pt>
                <c:pt idx="3">
                  <c:v>1933.3320309999999</c:v>
                </c:pt>
                <c:pt idx="4">
                  <c:v>2413.3798830000001</c:v>
                </c:pt>
                <c:pt idx="5">
                  <c:v>2828.6040039999998</c:v>
                </c:pt>
                <c:pt idx="6">
                  <c:v>3224.5559079999998</c:v>
                </c:pt>
                <c:pt idx="7">
                  <c:v>3603.8640140000002</c:v>
                </c:pt>
                <c:pt idx="8">
                  <c:v>3977.040039</c:v>
                </c:pt>
                <c:pt idx="9">
                  <c:v>4324.8120120000003</c:v>
                </c:pt>
                <c:pt idx="10">
                  <c:v>4712.8798829999996</c:v>
                </c:pt>
                <c:pt idx="11">
                  <c:v>5081.6757809999999</c:v>
                </c:pt>
                <c:pt idx="12">
                  <c:v>5491.6440430000002</c:v>
                </c:pt>
                <c:pt idx="13">
                  <c:v>5937.5278319999998</c:v>
                </c:pt>
                <c:pt idx="14">
                  <c:v>6335.2319340000004</c:v>
                </c:pt>
                <c:pt idx="15">
                  <c:v>6729.4321289999998</c:v>
                </c:pt>
                <c:pt idx="16">
                  <c:v>7093.8481449999999</c:v>
                </c:pt>
                <c:pt idx="17">
                  <c:v>7401.3242190000001</c:v>
                </c:pt>
                <c:pt idx="18">
                  <c:v>7695.6601559999999</c:v>
                </c:pt>
                <c:pt idx="19">
                  <c:v>8004.8881840000004</c:v>
                </c:pt>
                <c:pt idx="20">
                  <c:v>8171.328125</c:v>
                </c:pt>
                <c:pt idx="21">
                  <c:v>8323.7519530000009</c:v>
                </c:pt>
                <c:pt idx="22">
                  <c:v>8470.0439449999994</c:v>
                </c:pt>
                <c:pt idx="23">
                  <c:v>8562.0244139999995</c:v>
                </c:pt>
                <c:pt idx="24">
                  <c:v>8644.3681639999995</c:v>
                </c:pt>
                <c:pt idx="25">
                  <c:v>8677.65625</c:v>
                </c:pt>
                <c:pt idx="26">
                  <c:v>8712.6962889999995</c:v>
                </c:pt>
                <c:pt idx="27">
                  <c:v>8732.84375</c:v>
                </c:pt>
                <c:pt idx="28">
                  <c:v>8747.7363280000009</c:v>
                </c:pt>
                <c:pt idx="29">
                  <c:v>8749.4882809999999</c:v>
                </c:pt>
                <c:pt idx="30">
                  <c:v>8755.6201170000004</c:v>
                </c:pt>
                <c:pt idx="31">
                  <c:v>8760</c:v>
                </c:pt>
                <c:pt idx="32">
                  <c:v>8760</c:v>
                </c:pt>
                <c:pt idx="33">
                  <c:v>8759.1240230000003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'U2-a1'!$D$45:$D$79</c:f>
              <c:numCache>
                <c:formatCode>0_ </c:formatCode>
                <c:ptCount val="35"/>
                <c:pt idx="0">
                  <c:v>552.75598100000002</c:v>
                </c:pt>
                <c:pt idx="1">
                  <c:v>918.04797399999995</c:v>
                </c:pt>
                <c:pt idx="2">
                  <c:v>1371.8160399999999</c:v>
                </c:pt>
                <c:pt idx="3">
                  <c:v>1865.0040280000001</c:v>
                </c:pt>
                <c:pt idx="4">
                  <c:v>2366.951904</c:v>
                </c:pt>
                <c:pt idx="5">
                  <c:v>2794.4399410000001</c:v>
                </c:pt>
                <c:pt idx="6">
                  <c:v>3233.3159179999998</c:v>
                </c:pt>
                <c:pt idx="7">
                  <c:v>3572.3278810000002</c:v>
                </c:pt>
                <c:pt idx="8">
                  <c:v>3930.6120609999998</c:v>
                </c:pt>
                <c:pt idx="9">
                  <c:v>4320.4321289999998</c:v>
                </c:pt>
                <c:pt idx="10">
                  <c:v>4652.4360349999997</c:v>
                </c:pt>
                <c:pt idx="11">
                  <c:v>5079.0478519999997</c:v>
                </c:pt>
                <c:pt idx="12">
                  <c:v>5519.6757809999999</c:v>
                </c:pt>
                <c:pt idx="13">
                  <c:v>5939.2797849999997</c:v>
                </c:pt>
                <c:pt idx="14">
                  <c:v>6358.0078130000002</c:v>
                </c:pt>
                <c:pt idx="15">
                  <c:v>6699.6479490000002</c:v>
                </c:pt>
                <c:pt idx="16">
                  <c:v>7105.2358400000003</c:v>
                </c:pt>
                <c:pt idx="17">
                  <c:v>7401.3242190000001</c:v>
                </c:pt>
                <c:pt idx="18">
                  <c:v>7683.3959960000002</c:v>
                </c:pt>
                <c:pt idx="19">
                  <c:v>7961.9638670000004</c:v>
                </c:pt>
                <c:pt idx="20">
                  <c:v>8153.8081050000001</c:v>
                </c:pt>
                <c:pt idx="21">
                  <c:v>8326.3798829999996</c:v>
                </c:pt>
                <c:pt idx="22">
                  <c:v>8466.5400389999995</c:v>
                </c:pt>
                <c:pt idx="23">
                  <c:v>8560.2724610000005</c:v>
                </c:pt>
                <c:pt idx="24">
                  <c:v>8615.4599610000005</c:v>
                </c:pt>
                <c:pt idx="25">
                  <c:v>8678.5322269999997</c:v>
                </c:pt>
                <c:pt idx="26">
                  <c:v>8705.6884769999997</c:v>
                </c:pt>
                <c:pt idx="27">
                  <c:v>8726.7119139999995</c:v>
                </c:pt>
                <c:pt idx="28">
                  <c:v>8736.3476559999999</c:v>
                </c:pt>
                <c:pt idx="29">
                  <c:v>8752.1162110000005</c:v>
                </c:pt>
                <c:pt idx="30">
                  <c:v>8755.6201170000004</c:v>
                </c:pt>
                <c:pt idx="31">
                  <c:v>8758.2480469999991</c:v>
                </c:pt>
                <c:pt idx="32">
                  <c:v>8760</c:v>
                </c:pt>
                <c:pt idx="33">
                  <c:v>8759.1240230000003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'U2-a1'!$J$45:$J$79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'U2-a1'!$L$45:$L$79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'U2-a1'!$R$45:$R$79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'U2-a1'!$T$45:$T$79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'U2-a1'!$Z$45:$Z$79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'U2-a1'!$AB$45:$AB$79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38144"/>
        <c:axId val="149652608"/>
      </c:scatterChart>
      <c:valAx>
        <c:axId val="1496381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652608"/>
        <c:crosses val="autoZero"/>
        <c:crossBetween val="midCat"/>
      </c:valAx>
      <c:valAx>
        <c:axId val="1496526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6381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'U2-a1'!$C$45:$C$79</c:f>
              <c:numCache>
                <c:formatCode>0_ </c:formatCode>
                <c:ptCount val="35"/>
                <c:pt idx="0">
                  <c:v>2782.1760250000002</c:v>
                </c:pt>
                <c:pt idx="1">
                  <c:v>3248.2080080000001</c:v>
                </c:pt>
                <c:pt idx="2">
                  <c:v>3681.8278810000002</c:v>
                </c:pt>
                <c:pt idx="3">
                  <c:v>4090.919922</c:v>
                </c:pt>
                <c:pt idx="4">
                  <c:v>4543.8120120000003</c:v>
                </c:pt>
                <c:pt idx="5">
                  <c:v>5013.3481449999999</c:v>
                </c:pt>
                <c:pt idx="6">
                  <c:v>5536.3198240000002</c:v>
                </c:pt>
                <c:pt idx="7">
                  <c:v>6040.8959960000002</c:v>
                </c:pt>
                <c:pt idx="8">
                  <c:v>6559.4877930000002</c:v>
                </c:pt>
                <c:pt idx="9">
                  <c:v>7014.1318359999996</c:v>
                </c:pt>
                <c:pt idx="10">
                  <c:v>7410.0839839999999</c:v>
                </c:pt>
                <c:pt idx="11">
                  <c:v>7746.4677730000003</c:v>
                </c:pt>
                <c:pt idx="12">
                  <c:v>7982.9877930000002</c:v>
                </c:pt>
                <c:pt idx="13">
                  <c:v>8185.3442379999997</c:v>
                </c:pt>
                <c:pt idx="14">
                  <c:v>8362.2958980000003</c:v>
                </c:pt>
                <c:pt idx="15">
                  <c:v>8466.5400389999995</c:v>
                </c:pt>
                <c:pt idx="16">
                  <c:v>8553.2636719999991</c:v>
                </c:pt>
                <c:pt idx="17">
                  <c:v>8608.4521480000003</c:v>
                </c:pt>
                <c:pt idx="18">
                  <c:v>8653.1279300000006</c:v>
                </c:pt>
                <c:pt idx="19">
                  <c:v>8682.9121090000008</c:v>
                </c:pt>
                <c:pt idx="20">
                  <c:v>8707.4404300000006</c:v>
                </c:pt>
                <c:pt idx="21">
                  <c:v>8735.4716800000006</c:v>
                </c:pt>
                <c:pt idx="22">
                  <c:v>8742.4804690000001</c:v>
                </c:pt>
                <c:pt idx="23">
                  <c:v>8747.7363280000009</c:v>
                </c:pt>
                <c:pt idx="24">
                  <c:v>8751.2402340000008</c:v>
                </c:pt>
                <c:pt idx="25">
                  <c:v>8754.7441409999992</c:v>
                </c:pt>
                <c:pt idx="26">
                  <c:v>8756.4960940000001</c:v>
                </c:pt>
                <c:pt idx="27">
                  <c:v>8757.3720699999994</c:v>
                </c:pt>
                <c:pt idx="28">
                  <c:v>8757.3720699999994</c:v>
                </c:pt>
                <c:pt idx="29">
                  <c:v>8759.1240230000003</c:v>
                </c:pt>
                <c:pt idx="30">
                  <c:v>8759.1240230000003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'U2-a1'!$E$45:$E$79</c:f>
              <c:numCache>
                <c:formatCode>0_ </c:formatCode>
                <c:ptCount val="35"/>
                <c:pt idx="0">
                  <c:v>2717.3520509999998</c:v>
                </c:pt>
                <c:pt idx="1">
                  <c:v>3205.2839359999998</c:v>
                </c:pt>
                <c:pt idx="2">
                  <c:v>3629.2680660000001</c:v>
                </c:pt>
                <c:pt idx="3">
                  <c:v>4045.3679200000001</c:v>
                </c:pt>
                <c:pt idx="4">
                  <c:v>4421.171875</c:v>
                </c:pt>
                <c:pt idx="5">
                  <c:v>4928.3759769999997</c:v>
                </c:pt>
                <c:pt idx="6">
                  <c:v>5418.9360349999997</c:v>
                </c:pt>
                <c:pt idx="7">
                  <c:v>5968.1879879999997</c:v>
                </c:pt>
                <c:pt idx="8">
                  <c:v>6526.2001950000003</c:v>
                </c:pt>
                <c:pt idx="9">
                  <c:v>6978.2158200000003</c:v>
                </c:pt>
                <c:pt idx="10">
                  <c:v>7421.4721680000002</c:v>
                </c:pt>
                <c:pt idx="11">
                  <c:v>7728.9482420000004</c:v>
                </c:pt>
                <c:pt idx="12">
                  <c:v>8010.1440430000002</c:v>
                </c:pt>
                <c:pt idx="13">
                  <c:v>8222.1357420000004</c:v>
                </c:pt>
                <c:pt idx="14">
                  <c:v>8343.0244139999995</c:v>
                </c:pt>
                <c:pt idx="15">
                  <c:v>8491.9443360000005</c:v>
                </c:pt>
                <c:pt idx="16">
                  <c:v>8560.2724610000005</c:v>
                </c:pt>
                <c:pt idx="17">
                  <c:v>8611.9560550000006</c:v>
                </c:pt>
                <c:pt idx="18">
                  <c:v>8658.3837889999995</c:v>
                </c:pt>
                <c:pt idx="19">
                  <c:v>8700.4316409999992</c:v>
                </c:pt>
                <c:pt idx="20">
                  <c:v>8720.5800780000009</c:v>
                </c:pt>
                <c:pt idx="21">
                  <c:v>8737.2236329999996</c:v>
                </c:pt>
                <c:pt idx="22">
                  <c:v>8742.4804690000001</c:v>
                </c:pt>
                <c:pt idx="23">
                  <c:v>8752.1162110000005</c:v>
                </c:pt>
                <c:pt idx="24">
                  <c:v>8755.6201170000004</c:v>
                </c:pt>
                <c:pt idx="25">
                  <c:v>8755.6201170000004</c:v>
                </c:pt>
                <c:pt idx="26">
                  <c:v>8759.1240230000003</c:v>
                </c:pt>
                <c:pt idx="27">
                  <c:v>8758.2480469999991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'U2-a1'!$K$45:$K$79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'U2-a1'!$M$45:$M$79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'U2-a1'!$S$45:$S$79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'U2-a1'!$U$45:$U$79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'U2-a1'!$AA$45:$AA$79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'U2-a1'!$AC$45:$AC$79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81504"/>
        <c:axId val="149804160"/>
      </c:scatterChart>
      <c:valAx>
        <c:axId val="149781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804160"/>
        <c:crosses val="autoZero"/>
        <c:crossBetween val="midCat"/>
      </c:valAx>
      <c:valAx>
        <c:axId val="1498041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781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'U2-a1'!$F$45:$F$79</c:f>
              <c:numCache>
                <c:formatCode>0_ </c:formatCode>
                <c:ptCount val="35"/>
                <c:pt idx="0">
                  <c:v>490.55999800000001</c:v>
                </c:pt>
                <c:pt idx="1">
                  <c:v>984.62402299999997</c:v>
                </c:pt>
                <c:pt idx="2">
                  <c:v>1612.715942</c:v>
                </c:pt>
                <c:pt idx="3">
                  <c:v>2302.1279300000001</c:v>
                </c:pt>
                <c:pt idx="4">
                  <c:v>2917.080078</c:v>
                </c:pt>
                <c:pt idx="5">
                  <c:v>3477.719971</c:v>
                </c:pt>
                <c:pt idx="6">
                  <c:v>4000.6918949999999</c:v>
                </c:pt>
                <c:pt idx="7">
                  <c:v>4521.0361329999996</c:v>
                </c:pt>
                <c:pt idx="8">
                  <c:v>5225.3398440000001</c:v>
                </c:pt>
                <c:pt idx="9">
                  <c:v>6111.8520509999998</c:v>
                </c:pt>
                <c:pt idx="10">
                  <c:v>7062.3120120000003</c:v>
                </c:pt>
                <c:pt idx="11">
                  <c:v>7902.3959960000002</c:v>
                </c:pt>
                <c:pt idx="12">
                  <c:v>8385.9482420000004</c:v>
                </c:pt>
                <c:pt idx="13">
                  <c:v>8625.0957030000009</c:v>
                </c:pt>
                <c:pt idx="14">
                  <c:v>8723.2080079999996</c:v>
                </c:pt>
                <c:pt idx="15">
                  <c:v>8749.4882809999999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'U2-a1'!$H$45:$H$79</c:f>
              <c:numCache>
                <c:formatCode>0_ </c:formatCode>
                <c:ptCount val="35"/>
                <c:pt idx="0">
                  <c:v>553.63201900000001</c:v>
                </c:pt>
                <c:pt idx="1">
                  <c:v>1037.1839600000001</c:v>
                </c:pt>
                <c:pt idx="2">
                  <c:v>1688.0520019999999</c:v>
                </c:pt>
                <c:pt idx="3">
                  <c:v>2330.1599120000001</c:v>
                </c:pt>
                <c:pt idx="4">
                  <c:v>2982.780029</c:v>
                </c:pt>
                <c:pt idx="5">
                  <c:v>3509.2561040000001</c:v>
                </c:pt>
                <c:pt idx="6">
                  <c:v>4040.9880370000001</c:v>
                </c:pt>
                <c:pt idx="7">
                  <c:v>4573.5961909999996</c:v>
                </c:pt>
                <c:pt idx="8">
                  <c:v>5266.5122069999998</c:v>
                </c:pt>
                <c:pt idx="9">
                  <c:v>6198.576172</c:v>
                </c:pt>
                <c:pt idx="10">
                  <c:v>7128.8881840000004</c:v>
                </c:pt>
                <c:pt idx="11">
                  <c:v>7868.2319340000004</c:v>
                </c:pt>
                <c:pt idx="12">
                  <c:v>8379.8164059999999</c:v>
                </c:pt>
                <c:pt idx="13">
                  <c:v>8615.4599610000005</c:v>
                </c:pt>
                <c:pt idx="14">
                  <c:v>8703.0595699999994</c:v>
                </c:pt>
                <c:pt idx="15">
                  <c:v>8742.4804690000001</c:v>
                </c:pt>
                <c:pt idx="16">
                  <c:v>8756.4960940000001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'U2-a1'!$N$45:$N$79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'U2-a1'!$P$45:$P$79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'U2-a1'!$V$45:$V$79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'U2-a1'!$X$45:$X$79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'U2-a1'!$AD$45:$AD$79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'U2-a1'!$AF$45:$AF$79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51520"/>
        <c:axId val="149870080"/>
      </c:scatterChart>
      <c:valAx>
        <c:axId val="1498515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870080"/>
        <c:crosses val="autoZero"/>
        <c:crossBetween val="midCat"/>
      </c:valAx>
      <c:valAx>
        <c:axId val="1498700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8515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'U2-a1'!$G$45:$G$79</c:f>
              <c:numCache>
                <c:formatCode>0_ </c:formatCode>
                <c:ptCount val="35"/>
                <c:pt idx="0">
                  <c:v>2702.459961</c:v>
                </c:pt>
                <c:pt idx="1">
                  <c:v>3276.23999</c:v>
                </c:pt>
                <c:pt idx="2">
                  <c:v>3765.9240719999998</c:v>
                </c:pt>
                <c:pt idx="3">
                  <c:v>4252.1040039999998</c:v>
                </c:pt>
                <c:pt idx="4">
                  <c:v>4814.4960940000001</c:v>
                </c:pt>
                <c:pt idx="5">
                  <c:v>5456.6040039999998</c:v>
                </c:pt>
                <c:pt idx="6">
                  <c:v>6064.5478519999997</c:v>
                </c:pt>
                <c:pt idx="7">
                  <c:v>6703.1518550000001</c:v>
                </c:pt>
                <c:pt idx="8">
                  <c:v>7401.3242190000001</c:v>
                </c:pt>
                <c:pt idx="9">
                  <c:v>7959.3359380000002</c:v>
                </c:pt>
                <c:pt idx="10">
                  <c:v>8378.0644530000009</c:v>
                </c:pt>
                <c:pt idx="11">
                  <c:v>8597.0644530000009</c:v>
                </c:pt>
                <c:pt idx="12">
                  <c:v>8703.0595699999994</c:v>
                </c:pt>
                <c:pt idx="13">
                  <c:v>8737.2236329999996</c:v>
                </c:pt>
                <c:pt idx="14">
                  <c:v>8755.6201170000004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'U2-a1'!$I$45:$I$79</c:f>
              <c:numCache>
                <c:formatCode>0_ </c:formatCode>
                <c:ptCount val="35"/>
                <c:pt idx="0">
                  <c:v>2694.5759280000002</c:v>
                </c:pt>
                <c:pt idx="1">
                  <c:v>3267.4799800000001</c:v>
                </c:pt>
                <c:pt idx="2">
                  <c:v>3783.4440920000002</c:v>
                </c:pt>
                <c:pt idx="3">
                  <c:v>4309.0439450000003</c:v>
                </c:pt>
                <c:pt idx="4">
                  <c:v>4863.5517579999996</c:v>
                </c:pt>
                <c:pt idx="5">
                  <c:v>5451.3481449999999</c:v>
                </c:pt>
                <c:pt idx="6">
                  <c:v>6091.7041019999997</c:v>
                </c:pt>
                <c:pt idx="7">
                  <c:v>6723.2998049999997</c:v>
                </c:pt>
                <c:pt idx="8">
                  <c:v>7365.408203</c:v>
                </c:pt>
                <c:pt idx="9">
                  <c:v>7931.3041990000002</c:v>
                </c:pt>
                <c:pt idx="10">
                  <c:v>8344.7763670000004</c:v>
                </c:pt>
                <c:pt idx="11">
                  <c:v>8575.1640630000002</c:v>
                </c:pt>
                <c:pt idx="12">
                  <c:v>8696.9277340000008</c:v>
                </c:pt>
                <c:pt idx="13">
                  <c:v>8736.3476559999999</c:v>
                </c:pt>
                <c:pt idx="14">
                  <c:v>8753.8681639999995</c:v>
                </c:pt>
                <c:pt idx="15">
                  <c:v>8759.1240230000003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'U2-a1'!$O$45:$O$79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'U2-a1'!$Q$45:$Q$79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'U2-a1'!$W$45:$W$79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'U2-a1'!$Y$45:$Y$79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'U2-a1'!$AE$45:$AE$79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'U2-a1'!$AG$45:$AG$79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80224"/>
        <c:axId val="150590592"/>
      </c:scatterChart>
      <c:valAx>
        <c:axId val="1505802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590592"/>
        <c:crosses val="autoZero"/>
        <c:crossBetween val="midCat"/>
      </c:valAx>
      <c:valAx>
        <c:axId val="150590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580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'U2-a2'!$B$45:$B$73</c:f>
              <c:numCache>
                <c:formatCode>0_ </c:formatCode>
                <c:ptCount val="29"/>
                <c:pt idx="0">
                  <c:v>2142.2016600000002</c:v>
                </c:pt>
                <c:pt idx="1">
                  <c:v>2737.7280270000001</c:v>
                </c:pt>
                <c:pt idx="2">
                  <c:v>3307.8527829999998</c:v>
                </c:pt>
                <c:pt idx="3">
                  <c:v>3889.2670899999998</c:v>
                </c:pt>
                <c:pt idx="4">
                  <c:v>4371.8974609999996</c:v>
                </c:pt>
                <c:pt idx="5">
                  <c:v>4912.3872069999998</c:v>
                </c:pt>
                <c:pt idx="6">
                  <c:v>5428.8862300000001</c:v>
                </c:pt>
                <c:pt idx="7">
                  <c:v>5912.9282229999999</c:v>
                </c:pt>
                <c:pt idx="8">
                  <c:v>6408.2592770000001</c:v>
                </c:pt>
                <c:pt idx="9">
                  <c:v>6897.9458009999998</c:v>
                </c:pt>
                <c:pt idx="10">
                  <c:v>7503.3505859999996</c:v>
                </c:pt>
                <c:pt idx="11">
                  <c:v>8118.6337890000004</c:v>
                </c:pt>
                <c:pt idx="12">
                  <c:v>8745.2060550000006</c:v>
                </c:pt>
                <c:pt idx="13">
                  <c:v>9439.5166019999997</c:v>
                </c:pt>
                <c:pt idx="14">
                  <c:v>10081.613281</c:v>
                </c:pt>
                <c:pt idx="15">
                  <c:v>10670.083008</c:v>
                </c:pt>
                <c:pt idx="16">
                  <c:v>11322.057617</c:v>
                </c:pt>
                <c:pt idx="17">
                  <c:v>11871.014648</c:v>
                </c:pt>
                <c:pt idx="18">
                  <c:v>12359.290039</c:v>
                </c:pt>
                <c:pt idx="19">
                  <c:v>12767.125977</c:v>
                </c:pt>
                <c:pt idx="20">
                  <c:v>13028.198242</c:v>
                </c:pt>
                <c:pt idx="21">
                  <c:v>13344.307617</c:v>
                </c:pt>
                <c:pt idx="22">
                  <c:v>13581.388671999999</c:v>
                </c:pt>
                <c:pt idx="23">
                  <c:v>13738.032227</c:v>
                </c:pt>
                <c:pt idx="24">
                  <c:v>13862.217773</c:v>
                </c:pt>
                <c:pt idx="25">
                  <c:v>13959.590819999999</c:v>
                </c:pt>
                <c:pt idx="26">
                  <c:v>14001.926758</c:v>
                </c:pt>
                <c:pt idx="27">
                  <c:v>14056.962890999999</c:v>
                </c:pt>
                <c:pt idx="28">
                  <c:v>14075.308594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'U2-a2'!$D$45:$D$73</c:f>
              <c:numCache>
                <c:formatCode>0_ </c:formatCode>
                <c:ptCount val="29"/>
                <c:pt idx="0">
                  <c:v>2279.0878910000001</c:v>
                </c:pt>
                <c:pt idx="1">
                  <c:v>2847.8015140000002</c:v>
                </c:pt>
                <c:pt idx="2">
                  <c:v>3426.3935550000001</c:v>
                </c:pt>
                <c:pt idx="3">
                  <c:v>4009.2192380000001</c:v>
                </c:pt>
                <c:pt idx="4">
                  <c:v>4505.9614259999998</c:v>
                </c:pt>
                <c:pt idx="5">
                  <c:v>5054.9184569999998</c:v>
                </c:pt>
                <c:pt idx="6">
                  <c:v>5507.9135740000002</c:v>
                </c:pt>
                <c:pt idx="7">
                  <c:v>5984.8994140000004</c:v>
                </c:pt>
                <c:pt idx="8">
                  <c:v>6523.9775390000004</c:v>
                </c:pt>
                <c:pt idx="9">
                  <c:v>7088.4575199999999</c:v>
                </c:pt>
                <c:pt idx="10">
                  <c:v>7600.7231449999999</c:v>
                </c:pt>
                <c:pt idx="11">
                  <c:v>8218.8291019999997</c:v>
                </c:pt>
                <c:pt idx="12">
                  <c:v>8889.1484380000002</c:v>
                </c:pt>
                <c:pt idx="13">
                  <c:v>9566.5244139999995</c:v>
                </c:pt>
                <c:pt idx="14">
                  <c:v>10197.331055000001</c:v>
                </c:pt>
                <c:pt idx="15">
                  <c:v>10869.0625</c:v>
                </c:pt>
                <c:pt idx="16">
                  <c:v>11346.047852</c:v>
                </c:pt>
                <c:pt idx="17">
                  <c:v>11902.060546999999</c:v>
                </c:pt>
                <c:pt idx="18">
                  <c:v>12410.092773</c:v>
                </c:pt>
                <c:pt idx="19">
                  <c:v>12809.461914</c:v>
                </c:pt>
                <c:pt idx="20">
                  <c:v>13128.393555000001</c:v>
                </c:pt>
                <c:pt idx="21">
                  <c:v>13383.820313</c:v>
                </c:pt>
                <c:pt idx="22">
                  <c:v>13594.089844</c:v>
                </c:pt>
                <c:pt idx="23">
                  <c:v>13745.087890999999</c:v>
                </c:pt>
                <c:pt idx="24">
                  <c:v>13869.273438</c:v>
                </c:pt>
                <c:pt idx="25">
                  <c:v>13946.889648</c:v>
                </c:pt>
                <c:pt idx="26">
                  <c:v>14004.749023</c:v>
                </c:pt>
                <c:pt idx="27">
                  <c:v>14048.496094</c:v>
                </c:pt>
                <c:pt idx="28">
                  <c:v>14076.719727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'U2-a2'!$J$45:$J$73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'U2-a2'!$L$45:$L$73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'U2-a2'!$R$45:$R$73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'U2-a2'!$T$45:$T$73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'U2-a2'!$Z$45:$Z$73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'U2-a2'!$AB$45:$AB$73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31232"/>
        <c:axId val="152033152"/>
      </c:scatterChart>
      <c:valAx>
        <c:axId val="1520312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033152"/>
        <c:crosses val="autoZero"/>
        <c:crossBetween val="midCat"/>
      </c:valAx>
      <c:valAx>
        <c:axId val="1520331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0312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'U2-a2'!$C$45:$C$73</c:f>
              <c:numCache>
                <c:formatCode>0_ </c:formatCode>
                <c:ptCount val="29"/>
                <c:pt idx="0">
                  <c:v>5458.5214839999999</c:v>
                </c:pt>
                <c:pt idx="1">
                  <c:v>5967.9648440000001</c:v>
                </c:pt>
                <c:pt idx="2">
                  <c:v>6490.1088870000003</c:v>
                </c:pt>
                <c:pt idx="3">
                  <c:v>7072.9345700000003</c:v>
                </c:pt>
                <c:pt idx="4">
                  <c:v>7561.2094729999999</c:v>
                </c:pt>
                <c:pt idx="5">
                  <c:v>8169.4370120000003</c:v>
                </c:pt>
                <c:pt idx="6">
                  <c:v>8786.1308590000008</c:v>
                </c:pt>
                <c:pt idx="7">
                  <c:v>9377.4238280000009</c:v>
                </c:pt>
                <c:pt idx="8">
                  <c:v>10073.145508</c:v>
                </c:pt>
                <c:pt idx="9">
                  <c:v>10694.073242</c:v>
                </c:pt>
                <c:pt idx="10">
                  <c:v>11223.273438</c:v>
                </c:pt>
                <c:pt idx="11">
                  <c:v>11803.276367</c:v>
                </c:pt>
                <c:pt idx="12">
                  <c:v>12253.449219</c:v>
                </c:pt>
                <c:pt idx="13">
                  <c:v>12573.791992</c:v>
                </c:pt>
                <c:pt idx="14">
                  <c:v>12957.638671999999</c:v>
                </c:pt>
                <c:pt idx="15">
                  <c:v>13228.588867</c:v>
                </c:pt>
                <c:pt idx="16">
                  <c:v>13488.25</c:v>
                </c:pt>
                <c:pt idx="17">
                  <c:v>13619.491211</c:v>
                </c:pt>
                <c:pt idx="18">
                  <c:v>13766.255859000001</c:v>
                </c:pt>
                <c:pt idx="19">
                  <c:v>13860.806640999999</c:v>
                </c:pt>
                <c:pt idx="20">
                  <c:v>13929.955078000001</c:v>
                </c:pt>
                <c:pt idx="21">
                  <c:v>13989.225586</c:v>
                </c:pt>
                <c:pt idx="22">
                  <c:v>14018.860352</c:v>
                </c:pt>
                <c:pt idx="23">
                  <c:v>14056.962890999999</c:v>
                </c:pt>
                <c:pt idx="24">
                  <c:v>14078.130859000001</c:v>
                </c:pt>
                <c:pt idx="25">
                  <c:v>14090.832031</c:v>
                </c:pt>
                <c:pt idx="26">
                  <c:v>14103.533203000001</c:v>
                </c:pt>
                <c:pt idx="27">
                  <c:v>14102.122069999999</c:v>
                </c:pt>
                <c:pt idx="28">
                  <c:v>14109.177734000001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'U2-a2'!$E$45:$E$73</c:f>
              <c:numCache>
                <c:formatCode>0_ </c:formatCode>
                <c:ptCount val="29"/>
                <c:pt idx="0">
                  <c:v>5670.2016599999997</c:v>
                </c:pt>
                <c:pt idx="1">
                  <c:v>6150.0097660000001</c:v>
                </c:pt>
                <c:pt idx="2">
                  <c:v>6715.9008789999998</c:v>
                </c:pt>
                <c:pt idx="3">
                  <c:v>7273.3247069999998</c:v>
                </c:pt>
                <c:pt idx="4">
                  <c:v>7894.2529299999997</c:v>
                </c:pt>
                <c:pt idx="5">
                  <c:v>8468.6113280000009</c:v>
                </c:pt>
                <c:pt idx="6">
                  <c:v>9042.9697269999997</c:v>
                </c:pt>
                <c:pt idx="7">
                  <c:v>9724.5791019999997</c:v>
                </c:pt>
                <c:pt idx="8">
                  <c:v>10363.852539</c:v>
                </c:pt>
                <c:pt idx="9">
                  <c:v>10938.210938</c:v>
                </c:pt>
                <c:pt idx="10">
                  <c:v>11436.365234000001</c:v>
                </c:pt>
                <c:pt idx="11">
                  <c:v>12005.078125</c:v>
                </c:pt>
                <c:pt idx="12">
                  <c:v>12449.606444999999</c:v>
                </c:pt>
                <c:pt idx="13">
                  <c:v>12815.107421999999</c:v>
                </c:pt>
                <c:pt idx="14">
                  <c:v>13138.272461</c:v>
                </c:pt>
                <c:pt idx="15">
                  <c:v>13355.596680000001</c:v>
                </c:pt>
                <c:pt idx="16">
                  <c:v>13561.631836</c:v>
                </c:pt>
                <c:pt idx="17">
                  <c:v>13728.153319999999</c:v>
                </c:pt>
                <c:pt idx="18">
                  <c:v>13845.283203000001</c:v>
                </c:pt>
                <c:pt idx="19">
                  <c:v>13915.842773</c:v>
                </c:pt>
                <c:pt idx="20">
                  <c:v>13986.403319999999</c:v>
                </c:pt>
                <c:pt idx="21">
                  <c:v>14032.972656</c:v>
                </c:pt>
                <c:pt idx="22">
                  <c:v>14047.084961</c:v>
                </c:pt>
                <c:pt idx="23">
                  <c:v>14078.130859000001</c:v>
                </c:pt>
                <c:pt idx="24">
                  <c:v>14088.009765999999</c:v>
                </c:pt>
                <c:pt idx="25">
                  <c:v>14099.298828000001</c:v>
                </c:pt>
                <c:pt idx="26">
                  <c:v>14106.355469</c:v>
                </c:pt>
                <c:pt idx="27">
                  <c:v>14109.177734000001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'U2-a2'!$K$45:$K$73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'U2-a2'!$M$45:$M$73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'U2-a2'!$S$45:$S$73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'U2-a2'!$U$45:$U$73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'U2-a2'!$AA$45:$AA$73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'U2-a2'!$AC$45:$AC$73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53408"/>
        <c:axId val="164755328"/>
      </c:scatterChart>
      <c:valAx>
        <c:axId val="1647534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4755328"/>
        <c:crosses val="autoZero"/>
        <c:crossBetween val="midCat"/>
      </c:valAx>
      <c:valAx>
        <c:axId val="1647553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47534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'U2-a2'!$F$45:$F$73</c:f>
              <c:numCache>
                <c:formatCode>0_ </c:formatCode>
                <c:ptCount val="29"/>
                <c:pt idx="0">
                  <c:v>3329.0207519999999</c:v>
                </c:pt>
                <c:pt idx="1">
                  <c:v>4213.8432620000003</c:v>
                </c:pt>
                <c:pt idx="2">
                  <c:v>5019.6381840000004</c:v>
                </c:pt>
                <c:pt idx="3">
                  <c:v>5752.0512699999999</c:v>
                </c:pt>
                <c:pt idx="4">
                  <c:v>6456.2402339999999</c:v>
                </c:pt>
                <c:pt idx="5">
                  <c:v>7181.5966799999997</c:v>
                </c:pt>
                <c:pt idx="6">
                  <c:v>8059.3632809999999</c:v>
                </c:pt>
                <c:pt idx="7">
                  <c:v>9223.6035159999992</c:v>
                </c:pt>
                <c:pt idx="8">
                  <c:v>10420.300781</c:v>
                </c:pt>
                <c:pt idx="9">
                  <c:v>11729.894531</c:v>
                </c:pt>
                <c:pt idx="10">
                  <c:v>12635.884765999999</c:v>
                </c:pt>
                <c:pt idx="11">
                  <c:v>13303.382813</c:v>
                </c:pt>
                <c:pt idx="12">
                  <c:v>13722.508789</c:v>
                </c:pt>
                <c:pt idx="13">
                  <c:v>13951.123046999999</c:v>
                </c:pt>
                <c:pt idx="14">
                  <c:v>14038.617188</c:v>
                </c:pt>
                <c:pt idx="15">
                  <c:v>14085.1875</c:v>
                </c:pt>
                <c:pt idx="16">
                  <c:v>14103.533203000001</c:v>
                </c:pt>
                <c:pt idx="17">
                  <c:v>14109.177734000001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'U2-a2'!$H$45:$H$73</c:f>
              <c:numCache>
                <c:formatCode>0_ </c:formatCode>
                <c:ptCount val="29"/>
                <c:pt idx="0">
                  <c:v>3353.0112300000001</c:v>
                </c:pt>
                <c:pt idx="1">
                  <c:v>4261.8242190000001</c:v>
                </c:pt>
                <c:pt idx="2">
                  <c:v>5081.7309569999998</c:v>
                </c:pt>
                <c:pt idx="3">
                  <c:v>5853.6577150000003</c:v>
                </c:pt>
                <c:pt idx="4">
                  <c:v>6522.5664059999999</c:v>
                </c:pt>
                <c:pt idx="5">
                  <c:v>7266.2690430000002</c:v>
                </c:pt>
                <c:pt idx="6">
                  <c:v>8127.1005859999996</c:v>
                </c:pt>
                <c:pt idx="7">
                  <c:v>9205.2578130000002</c:v>
                </c:pt>
                <c:pt idx="8">
                  <c:v>10413.245117</c:v>
                </c:pt>
                <c:pt idx="9">
                  <c:v>11645.222656</c:v>
                </c:pt>
                <c:pt idx="10">
                  <c:v>12668.342773</c:v>
                </c:pt>
                <c:pt idx="11">
                  <c:v>13348.541015999999</c:v>
                </c:pt>
                <c:pt idx="12">
                  <c:v>13757.789063</c:v>
                </c:pt>
                <c:pt idx="13">
                  <c:v>13953.945313</c:v>
                </c:pt>
                <c:pt idx="14">
                  <c:v>14025.916992</c:v>
                </c:pt>
                <c:pt idx="15">
                  <c:v>14085.1875</c:v>
                </c:pt>
                <c:pt idx="16">
                  <c:v>14103.533203000001</c:v>
                </c:pt>
                <c:pt idx="17">
                  <c:v>14110.588867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'U2-a2'!$N$45:$N$73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'U2-a2'!$P$45:$P$73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'U2-a2'!$V$45:$V$73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'U2-a2'!$X$45:$X$73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'U2-a2'!$AD$45:$AD$73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'U2-a2'!$AF$45:$AF$73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70880"/>
        <c:axId val="152172800"/>
      </c:scatterChart>
      <c:valAx>
        <c:axId val="1521708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172800"/>
        <c:crosses val="autoZero"/>
        <c:crossBetween val="midCat"/>
      </c:valAx>
      <c:valAx>
        <c:axId val="1521728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1708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'U2-a2'!$G$45:$G$73</c:f>
              <c:numCache>
                <c:formatCode>0_ </c:formatCode>
                <c:ptCount val="29"/>
                <c:pt idx="0">
                  <c:v>6305.2416990000002</c:v>
                </c:pt>
                <c:pt idx="1">
                  <c:v>7013.6640630000002</c:v>
                </c:pt>
                <c:pt idx="2">
                  <c:v>7696.6845700000003</c:v>
                </c:pt>
                <c:pt idx="3">
                  <c:v>8371.2382809999999</c:v>
                </c:pt>
                <c:pt idx="4">
                  <c:v>9133.2861329999996</c:v>
                </c:pt>
                <c:pt idx="5">
                  <c:v>9782.4384769999997</c:v>
                </c:pt>
                <c:pt idx="6">
                  <c:v>10480.982421999999</c:v>
                </c:pt>
                <c:pt idx="7">
                  <c:v>11501.280273</c:v>
                </c:pt>
                <c:pt idx="8">
                  <c:v>12198.413086</c:v>
                </c:pt>
                <c:pt idx="9">
                  <c:v>12889.900390999999</c:v>
                </c:pt>
                <c:pt idx="10">
                  <c:v>13368.297852</c:v>
                </c:pt>
                <c:pt idx="11">
                  <c:v>13714.041992</c:v>
                </c:pt>
                <c:pt idx="12">
                  <c:v>13910.198242</c:v>
                </c:pt>
                <c:pt idx="13">
                  <c:v>14011.804688</c:v>
                </c:pt>
                <c:pt idx="14">
                  <c:v>14065.430664</c:v>
                </c:pt>
                <c:pt idx="15">
                  <c:v>14092.243164</c:v>
                </c:pt>
                <c:pt idx="16">
                  <c:v>14106.355469</c:v>
                </c:pt>
                <c:pt idx="17">
                  <c:v>14110.588867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'U2-a2'!$I$45:$I$73</c:f>
              <c:numCache>
                <c:formatCode>0_ </c:formatCode>
                <c:ptCount val="29"/>
                <c:pt idx="0">
                  <c:v>6435.0717770000001</c:v>
                </c:pt>
                <c:pt idx="1">
                  <c:v>7168.8959960000002</c:v>
                </c:pt>
                <c:pt idx="2">
                  <c:v>7878.7294920000004</c:v>
                </c:pt>
                <c:pt idx="3">
                  <c:v>8613.9648440000001</c:v>
                </c:pt>
                <c:pt idx="4">
                  <c:v>9271.5839840000008</c:v>
                </c:pt>
                <c:pt idx="5">
                  <c:v>9909.4462889999995</c:v>
                </c:pt>
                <c:pt idx="6">
                  <c:v>10650.326171999999</c:v>
                </c:pt>
                <c:pt idx="7">
                  <c:v>11585.952148</c:v>
                </c:pt>
                <c:pt idx="8">
                  <c:v>12237.926758</c:v>
                </c:pt>
                <c:pt idx="9">
                  <c:v>12881.433594</c:v>
                </c:pt>
                <c:pt idx="10">
                  <c:v>13382.409180000001</c:v>
                </c:pt>
                <c:pt idx="11">
                  <c:v>13718.275390999999</c:v>
                </c:pt>
                <c:pt idx="12">
                  <c:v>13914.431640999999</c:v>
                </c:pt>
                <c:pt idx="13">
                  <c:v>14007.571289</c:v>
                </c:pt>
                <c:pt idx="14">
                  <c:v>14066.841796999999</c:v>
                </c:pt>
                <c:pt idx="15">
                  <c:v>14088.009765999999</c:v>
                </c:pt>
                <c:pt idx="16">
                  <c:v>14104.944336</c:v>
                </c:pt>
                <c:pt idx="17">
                  <c:v>14110.588867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'U2-a2'!$O$45:$O$73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'U2-a2'!$Q$45:$Q$73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'U2-a2'!$W$45:$W$73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'U2-a2'!$Y$45:$Y$73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'U2-a2'!$AE$45:$AE$73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'U2-a2'!$AG$45:$AG$73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57504"/>
        <c:axId val="164759424"/>
      </c:scatterChart>
      <c:valAx>
        <c:axId val="164757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4759424"/>
        <c:crosses val="autoZero"/>
        <c:crossBetween val="midCat"/>
      </c:valAx>
      <c:valAx>
        <c:axId val="164759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4757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'U2-b1'!$B$45:$B$73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4.2336</c:v>
                </c:pt>
                <c:pt idx="3">
                  <c:v>21.167998999999998</c:v>
                </c:pt>
                <c:pt idx="4">
                  <c:v>282.23998999999998</c:v>
                </c:pt>
                <c:pt idx="5">
                  <c:v>1270.079956</c:v>
                </c:pt>
                <c:pt idx="6">
                  <c:v>2657.2895509999998</c:v>
                </c:pt>
                <c:pt idx="7">
                  <c:v>3690.288086</c:v>
                </c:pt>
                <c:pt idx="8">
                  <c:v>4381.7758789999998</c:v>
                </c:pt>
                <c:pt idx="9">
                  <c:v>4886.9858400000003</c:v>
                </c:pt>
                <c:pt idx="10">
                  <c:v>5461.3442379999997</c:v>
                </c:pt>
                <c:pt idx="11">
                  <c:v>6075.2158200000003</c:v>
                </c:pt>
                <c:pt idx="12">
                  <c:v>6594.5375979999999</c:v>
                </c:pt>
                <c:pt idx="13">
                  <c:v>6961.4497069999998</c:v>
                </c:pt>
                <c:pt idx="14">
                  <c:v>7305.7822269999997</c:v>
                </c:pt>
                <c:pt idx="15">
                  <c:v>7729.142578</c:v>
                </c:pt>
                <c:pt idx="16">
                  <c:v>8316.2011719999991</c:v>
                </c:pt>
                <c:pt idx="17">
                  <c:v>9222.1923829999996</c:v>
                </c:pt>
                <c:pt idx="18">
                  <c:v>10399.132813</c:v>
                </c:pt>
                <c:pt idx="19">
                  <c:v>11567.606444999999</c:v>
                </c:pt>
                <c:pt idx="20">
                  <c:v>12630.240234000001</c:v>
                </c:pt>
                <c:pt idx="21">
                  <c:v>13362.652344</c:v>
                </c:pt>
                <c:pt idx="22">
                  <c:v>13812.825194999999</c:v>
                </c:pt>
                <c:pt idx="23">
                  <c:v>13986.403319999999</c:v>
                </c:pt>
                <c:pt idx="24">
                  <c:v>14079.541992</c:v>
                </c:pt>
                <c:pt idx="25">
                  <c:v>14103.533203000001</c:v>
                </c:pt>
                <c:pt idx="26">
                  <c:v>14110.588867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'U2-b1'!$D$45:$D$73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25.401599999999998</c:v>
                </c:pt>
                <c:pt idx="4">
                  <c:v>269.53921500000001</c:v>
                </c:pt>
                <c:pt idx="5">
                  <c:v>1179.7631839999999</c:v>
                </c:pt>
                <c:pt idx="6">
                  <c:v>2581.0847170000002</c:v>
                </c:pt>
                <c:pt idx="7">
                  <c:v>3623.9616700000001</c:v>
                </c:pt>
                <c:pt idx="8">
                  <c:v>4309.8046880000002</c:v>
                </c:pt>
                <c:pt idx="9">
                  <c:v>4861.5839839999999</c:v>
                </c:pt>
                <c:pt idx="10">
                  <c:v>5416.185547</c:v>
                </c:pt>
                <c:pt idx="11">
                  <c:v>6001.8334960000002</c:v>
                </c:pt>
                <c:pt idx="12">
                  <c:v>6538.0898440000001</c:v>
                </c:pt>
                <c:pt idx="13">
                  <c:v>6923.3471680000002</c:v>
                </c:pt>
                <c:pt idx="14">
                  <c:v>7266.2690430000002</c:v>
                </c:pt>
                <c:pt idx="15">
                  <c:v>7675.5166019999997</c:v>
                </c:pt>
                <c:pt idx="16">
                  <c:v>8275.2763670000004</c:v>
                </c:pt>
                <c:pt idx="17">
                  <c:v>9120.5859380000002</c:v>
                </c:pt>
                <c:pt idx="18">
                  <c:v>10160.639648</c:v>
                </c:pt>
                <c:pt idx="19">
                  <c:v>11413.785156</c:v>
                </c:pt>
                <c:pt idx="20">
                  <c:v>12489.120117</c:v>
                </c:pt>
                <c:pt idx="21">
                  <c:v>13316.083008</c:v>
                </c:pt>
                <c:pt idx="22">
                  <c:v>13759.200194999999</c:v>
                </c:pt>
                <c:pt idx="23">
                  <c:v>13970.879883</c:v>
                </c:pt>
                <c:pt idx="24">
                  <c:v>14071.075194999999</c:v>
                </c:pt>
                <c:pt idx="25">
                  <c:v>14103.533203000001</c:v>
                </c:pt>
                <c:pt idx="26">
                  <c:v>14110.588867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'U2-b1'!$J$45:$J$73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'U2-b1'!$L$45:$L$73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'U2-b1'!$R$45:$R$73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'U2-b1'!$T$45:$T$73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'U2-b1'!$Z$45:$Z$73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'U2-b1'!$AB$45:$AB$73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27200"/>
        <c:axId val="151829120"/>
      </c:scatterChart>
      <c:valAx>
        <c:axId val="1518272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29120"/>
        <c:crosses val="autoZero"/>
        <c:crossBetween val="midCat"/>
      </c:valAx>
      <c:valAx>
        <c:axId val="1518291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27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'U2-b1'!$C$45:$C$73</c:f>
              <c:numCache>
                <c:formatCode>0_ </c:formatCode>
                <c:ptCount val="29"/>
                <c:pt idx="0">
                  <c:v>502.38720699999999</c:v>
                </c:pt>
                <c:pt idx="1">
                  <c:v>1883.9520259999999</c:v>
                </c:pt>
                <c:pt idx="2">
                  <c:v>3381.235107</c:v>
                </c:pt>
                <c:pt idx="3">
                  <c:v>4208.1982420000004</c:v>
                </c:pt>
                <c:pt idx="4">
                  <c:v>4774.0898440000001</c:v>
                </c:pt>
                <c:pt idx="5">
                  <c:v>5403.4848629999997</c:v>
                </c:pt>
                <c:pt idx="6">
                  <c:v>6087.9169920000004</c:v>
                </c:pt>
                <c:pt idx="7">
                  <c:v>6662.2753910000001</c:v>
                </c:pt>
                <c:pt idx="8">
                  <c:v>7015.0751950000003</c:v>
                </c:pt>
                <c:pt idx="9">
                  <c:v>7298.7265630000002</c:v>
                </c:pt>
                <c:pt idx="10">
                  <c:v>7674.1054690000001</c:v>
                </c:pt>
                <c:pt idx="11">
                  <c:v>8299.2675780000009</c:v>
                </c:pt>
                <c:pt idx="12">
                  <c:v>9222.1923829999996</c:v>
                </c:pt>
                <c:pt idx="13">
                  <c:v>10291.881836</c:v>
                </c:pt>
                <c:pt idx="14">
                  <c:v>11528.092773</c:v>
                </c:pt>
                <c:pt idx="15">
                  <c:v>12562.501953000001</c:v>
                </c:pt>
                <c:pt idx="16">
                  <c:v>13262.458008</c:v>
                </c:pt>
                <c:pt idx="17">
                  <c:v>13736.621094</c:v>
                </c:pt>
                <c:pt idx="18">
                  <c:v>13963.824219</c:v>
                </c:pt>
                <c:pt idx="19">
                  <c:v>14069.664063</c:v>
                </c:pt>
                <c:pt idx="20">
                  <c:v>14096.476563</c:v>
                </c:pt>
                <c:pt idx="21">
                  <c:v>14107.766602</c:v>
                </c:pt>
                <c:pt idx="22">
                  <c:v>14110.588867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'U2-b1'!$E$45:$E$73</c:f>
              <c:numCache>
                <c:formatCode>0_ </c:formatCode>
                <c:ptCount val="29"/>
                <c:pt idx="0">
                  <c:v>508.03201300000001</c:v>
                </c:pt>
                <c:pt idx="1">
                  <c:v>1886.774414</c:v>
                </c:pt>
                <c:pt idx="2">
                  <c:v>3361.4785160000001</c:v>
                </c:pt>
                <c:pt idx="3">
                  <c:v>4201.142578</c:v>
                </c:pt>
                <c:pt idx="4">
                  <c:v>4817.8369140000004</c:v>
                </c:pt>
                <c:pt idx="5">
                  <c:v>5411.9521480000003</c:v>
                </c:pt>
                <c:pt idx="6">
                  <c:v>6102.0288090000004</c:v>
                </c:pt>
                <c:pt idx="7">
                  <c:v>6645.3408200000003</c:v>
                </c:pt>
                <c:pt idx="8">
                  <c:v>7013.6640630000002</c:v>
                </c:pt>
                <c:pt idx="9">
                  <c:v>7307.1933589999999</c:v>
                </c:pt>
                <c:pt idx="10">
                  <c:v>7667.0498049999997</c:v>
                </c:pt>
                <c:pt idx="11">
                  <c:v>8287.9775389999995</c:v>
                </c:pt>
                <c:pt idx="12">
                  <c:v>9198.2011719999991</c:v>
                </c:pt>
                <c:pt idx="13">
                  <c:v>10329.984375</c:v>
                </c:pt>
                <c:pt idx="14">
                  <c:v>11539.382813</c:v>
                </c:pt>
                <c:pt idx="15">
                  <c:v>12583.669921999999</c:v>
                </c:pt>
                <c:pt idx="16">
                  <c:v>13320.316406</c:v>
                </c:pt>
                <c:pt idx="17">
                  <c:v>13752.143555000001</c:v>
                </c:pt>
                <c:pt idx="18">
                  <c:v>13977.935546999999</c:v>
                </c:pt>
                <c:pt idx="19">
                  <c:v>14066.841796999999</c:v>
                </c:pt>
                <c:pt idx="20">
                  <c:v>14095.065430000001</c:v>
                </c:pt>
                <c:pt idx="21">
                  <c:v>14103.533203000001</c:v>
                </c:pt>
                <c:pt idx="22">
                  <c:v>14110.588867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'U2-b1'!$K$45:$K$73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'U2-b1'!$M$45:$M$73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'U2-b1'!$S$45:$S$73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'U2-b1'!$U$45:$U$73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'U2-b1'!$AA$45:$AA$73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'U2-b1'!$AC$45:$AC$73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696832"/>
        <c:axId val="164698752"/>
      </c:scatterChart>
      <c:valAx>
        <c:axId val="164696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4698752"/>
        <c:crosses val="autoZero"/>
        <c:crossBetween val="midCat"/>
      </c:valAx>
      <c:valAx>
        <c:axId val="164698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4696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'U2-b1'!$F$45:$F$73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49.391998000000001</c:v>
                </c:pt>
                <c:pt idx="4">
                  <c:v>680.19842500000004</c:v>
                </c:pt>
                <c:pt idx="5">
                  <c:v>2421.6191410000001</c:v>
                </c:pt>
                <c:pt idx="6">
                  <c:v>3885.0336910000001</c:v>
                </c:pt>
                <c:pt idx="7">
                  <c:v>4693.6513670000004</c:v>
                </c:pt>
                <c:pt idx="8">
                  <c:v>5417.5966799999997</c:v>
                </c:pt>
                <c:pt idx="9">
                  <c:v>6176.8222660000001</c:v>
                </c:pt>
                <c:pt idx="10">
                  <c:v>6851.3759769999997</c:v>
                </c:pt>
                <c:pt idx="11">
                  <c:v>7308.6049800000001</c:v>
                </c:pt>
                <c:pt idx="12">
                  <c:v>8231.5292969999991</c:v>
                </c:pt>
                <c:pt idx="13">
                  <c:v>9960.25</c:v>
                </c:pt>
                <c:pt idx="14">
                  <c:v>12058.704102</c:v>
                </c:pt>
                <c:pt idx="15">
                  <c:v>13533.408203000001</c:v>
                </c:pt>
                <c:pt idx="16">
                  <c:v>14000.515625</c:v>
                </c:pt>
                <c:pt idx="17">
                  <c:v>14107.766602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'U2-b1'!$H$45:$H$73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2.8224</c:v>
                </c:pt>
                <c:pt idx="3">
                  <c:v>50.803199999999997</c:v>
                </c:pt>
                <c:pt idx="4">
                  <c:v>619.51678500000003</c:v>
                </c:pt>
                <c:pt idx="5">
                  <c:v>2314.3679200000001</c:v>
                </c:pt>
                <c:pt idx="6">
                  <c:v>3842.69751</c:v>
                </c:pt>
                <c:pt idx="7">
                  <c:v>4685.1840819999998</c:v>
                </c:pt>
                <c:pt idx="8">
                  <c:v>5413.3632809999999</c:v>
                </c:pt>
                <c:pt idx="9">
                  <c:v>6169.7666019999997</c:v>
                </c:pt>
                <c:pt idx="10">
                  <c:v>6845.7309569999998</c:v>
                </c:pt>
                <c:pt idx="11">
                  <c:v>7271.9135740000002</c:v>
                </c:pt>
                <c:pt idx="12">
                  <c:v>8220.2402340000008</c:v>
                </c:pt>
                <c:pt idx="13">
                  <c:v>9980.0068360000005</c:v>
                </c:pt>
                <c:pt idx="14">
                  <c:v>12067.170898</c:v>
                </c:pt>
                <c:pt idx="15">
                  <c:v>13523.529296999999</c:v>
                </c:pt>
                <c:pt idx="16">
                  <c:v>14014.626953000001</c:v>
                </c:pt>
                <c:pt idx="17">
                  <c:v>14107.766602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'U2-b1'!$N$45:$N$73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'U2-b1'!$P$45:$P$73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'U2-b1'!$V$45:$V$73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'U2-b1'!$X$45:$X$73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'U2-b1'!$AD$45:$AD$73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'U2-b1'!$AF$45:$AF$73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48064"/>
        <c:axId val="151849984"/>
      </c:scatterChart>
      <c:valAx>
        <c:axId val="151848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49984"/>
        <c:crosses val="autoZero"/>
        <c:crossBetween val="midCat"/>
      </c:valAx>
      <c:valAx>
        <c:axId val="151849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48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'U2-b1'!$G$45:$G$73</c:f>
              <c:numCache>
                <c:formatCode>0_ </c:formatCode>
                <c:ptCount val="29"/>
                <c:pt idx="0">
                  <c:v>486.864014</c:v>
                </c:pt>
                <c:pt idx="1">
                  <c:v>1845.8496090000001</c:v>
                </c:pt>
                <c:pt idx="2">
                  <c:v>3314.9086910000001</c:v>
                </c:pt>
                <c:pt idx="3">
                  <c:v>4257.5903319999998</c:v>
                </c:pt>
                <c:pt idx="4">
                  <c:v>4991.4145509999998</c:v>
                </c:pt>
                <c:pt idx="5">
                  <c:v>5852.2465819999998</c:v>
                </c:pt>
                <c:pt idx="6">
                  <c:v>6670.7421880000002</c:v>
                </c:pt>
                <c:pt idx="7">
                  <c:v>7178.7744140000004</c:v>
                </c:pt>
                <c:pt idx="8">
                  <c:v>7720.6752930000002</c:v>
                </c:pt>
                <c:pt idx="9">
                  <c:v>8427.6865230000003</c:v>
                </c:pt>
                <c:pt idx="10">
                  <c:v>9209.4912110000005</c:v>
                </c:pt>
                <c:pt idx="11">
                  <c:v>10308.816406</c:v>
                </c:pt>
                <c:pt idx="12">
                  <c:v>11842.790039</c:v>
                </c:pt>
                <c:pt idx="13">
                  <c:v>12933.648438</c:v>
                </c:pt>
                <c:pt idx="14">
                  <c:v>13612.435546999999</c:v>
                </c:pt>
                <c:pt idx="15">
                  <c:v>13997.692383</c:v>
                </c:pt>
                <c:pt idx="16">
                  <c:v>14092.243164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'U2-b1'!$I$45:$I$73</c:f>
              <c:numCache>
                <c:formatCode>0_ </c:formatCode>
                <c:ptCount val="29"/>
                <c:pt idx="0">
                  <c:v>489.68640099999999</c:v>
                </c:pt>
                <c:pt idx="1">
                  <c:v>1891.008057</c:v>
                </c:pt>
                <c:pt idx="2">
                  <c:v>3323.3759770000001</c:v>
                </c:pt>
                <c:pt idx="3">
                  <c:v>4266.0576170000004</c:v>
                </c:pt>
                <c:pt idx="4">
                  <c:v>5005.5263670000004</c:v>
                </c:pt>
                <c:pt idx="5">
                  <c:v>5857.8911129999997</c:v>
                </c:pt>
                <c:pt idx="6">
                  <c:v>6669.3310549999997</c:v>
                </c:pt>
                <c:pt idx="7">
                  <c:v>7161.8398440000001</c:v>
                </c:pt>
                <c:pt idx="8">
                  <c:v>7758.7778319999998</c:v>
                </c:pt>
                <c:pt idx="9">
                  <c:v>8419.21875</c:v>
                </c:pt>
                <c:pt idx="10">
                  <c:v>9181.2675780000009</c:v>
                </c:pt>
                <c:pt idx="11">
                  <c:v>10241.078125</c:v>
                </c:pt>
                <c:pt idx="12">
                  <c:v>11828.678711</c:v>
                </c:pt>
                <c:pt idx="13">
                  <c:v>12947.759765999999</c:v>
                </c:pt>
                <c:pt idx="14">
                  <c:v>13599.734375</c:v>
                </c:pt>
                <c:pt idx="15">
                  <c:v>13992.047852</c:v>
                </c:pt>
                <c:pt idx="16">
                  <c:v>14090.832031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'U2-b1'!$O$45:$O$73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'U2-b1'!$Q$45:$Q$73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'U2-b1'!$W$45:$W$73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'U2-b1'!$Y$45:$Y$73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'U2-b1'!$AE$45:$AE$73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'U2-b1'!$AG$45:$AG$73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05024"/>
        <c:axId val="151906944"/>
      </c:scatterChart>
      <c:valAx>
        <c:axId val="1519050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906944"/>
        <c:crosses val="autoZero"/>
        <c:crossBetween val="midCat"/>
      </c:valAx>
      <c:valAx>
        <c:axId val="1519069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9050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'U2-b2'!$B$45:$B$79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0.876</c:v>
                </c:pt>
                <c:pt idx="7">
                  <c:v>56.063999000000003</c:v>
                </c:pt>
                <c:pt idx="8">
                  <c:v>544.87200900000005</c:v>
                </c:pt>
                <c:pt idx="9">
                  <c:v>1543.5119629999999</c:v>
                </c:pt>
                <c:pt idx="10">
                  <c:v>2347.679932</c:v>
                </c:pt>
                <c:pt idx="11">
                  <c:v>2830.3559570000002</c:v>
                </c:pt>
                <c:pt idx="12">
                  <c:v>3264.8520509999998</c:v>
                </c:pt>
                <c:pt idx="13">
                  <c:v>3723.8759770000001</c:v>
                </c:pt>
                <c:pt idx="14">
                  <c:v>4118.076172</c:v>
                </c:pt>
                <c:pt idx="15">
                  <c:v>4372.9921880000002</c:v>
                </c:pt>
                <c:pt idx="16">
                  <c:v>4604.2558589999999</c:v>
                </c:pt>
                <c:pt idx="17">
                  <c:v>4900.3442379999997</c:v>
                </c:pt>
                <c:pt idx="18">
                  <c:v>5384.7719729999999</c:v>
                </c:pt>
                <c:pt idx="19">
                  <c:v>6080.3159180000002</c:v>
                </c:pt>
                <c:pt idx="20">
                  <c:v>6859.080078</c:v>
                </c:pt>
                <c:pt idx="21">
                  <c:v>7601.0517579999996</c:v>
                </c:pt>
                <c:pt idx="22">
                  <c:v>8157.3120120000003</c:v>
                </c:pt>
                <c:pt idx="23">
                  <c:v>8492.8203130000002</c:v>
                </c:pt>
                <c:pt idx="24">
                  <c:v>8661.8876949999994</c:v>
                </c:pt>
                <c:pt idx="25">
                  <c:v>8734.5957030000009</c:v>
                </c:pt>
                <c:pt idx="26">
                  <c:v>8754.7441409999992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'U2-b2'!$D$45:$D$79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2.6280000000000001</c:v>
                </c:pt>
                <c:pt idx="7">
                  <c:v>57.816001999999997</c:v>
                </c:pt>
                <c:pt idx="8">
                  <c:v>542.24401899999998</c:v>
                </c:pt>
                <c:pt idx="9">
                  <c:v>1512.8520510000001</c:v>
                </c:pt>
                <c:pt idx="10">
                  <c:v>2338.919922</c:v>
                </c:pt>
                <c:pt idx="11">
                  <c:v>2817.2160640000002</c:v>
                </c:pt>
                <c:pt idx="12">
                  <c:v>3270.9838869999999</c:v>
                </c:pt>
                <c:pt idx="13">
                  <c:v>3723</c:v>
                </c:pt>
                <c:pt idx="14">
                  <c:v>4101.4321289999998</c:v>
                </c:pt>
                <c:pt idx="15">
                  <c:v>4373.8681640000004</c:v>
                </c:pt>
                <c:pt idx="16">
                  <c:v>4596.3720700000003</c:v>
                </c:pt>
                <c:pt idx="17">
                  <c:v>4923.9960940000001</c:v>
                </c:pt>
                <c:pt idx="18">
                  <c:v>5405.7958980000003</c:v>
                </c:pt>
                <c:pt idx="19">
                  <c:v>6089.9521480000003</c:v>
                </c:pt>
                <c:pt idx="20">
                  <c:v>6833.6757809999999</c:v>
                </c:pt>
                <c:pt idx="21">
                  <c:v>7575.6479490000002</c:v>
                </c:pt>
                <c:pt idx="22">
                  <c:v>8127.5278319999998</c:v>
                </c:pt>
                <c:pt idx="23">
                  <c:v>8493.6962889999995</c:v>
                </c:pt>
                <c:pt idx="24">
                  <c:v>8661.0117190000001</c:v>
                </c:pt>
                <c:pt idx="25">
                  <c:v>8726.7119139999995</c:v>
                </c:pt>
                <c:pt idx="26">
                  <c:v>8752.1162110000005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'U2-b2'!$J$45:$J$79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'U2-b2'!$L$45:$L$79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'U2-b2'!$R$45:$R$79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'U2-b2'!$T$45:$T$79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'U2-b2'!$Z$45:$Z$79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'U2-b2'!$AB$45:$AB$79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16096"/>
        <c:axId val="165318016"/>
      </c:scatterChart>
      <c:valAx>
        <c:axId val="1653160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318016"/>
        <c:crosses val="autoZero"/>
        <c:crossBetween val="midCat"/>
      </c:valAx>
      <c:valAx>
        <c:axId val="165318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316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'U2-b2'!$C$45:$C$79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12.263999999999999</c:v>
                </c:pt>
                <c:pt idx="4">
                  <c:v>324.99600199999998</c:v>
                </c:pt>
                <c:pt idx="5">
                  <c:v>1403.3520510000001</c:v>
                </c:pt>
                <c:pt idx="6">
                  <c:v>2356.4399410000001</c:v>
                </c:pt>
                <c:pt idx="7">
                  <c:v>2910.9479980000001</c:v>
                </c:pt>
                <c:pt idx="8">
                  <c:v>3427.788086</c:v>
                </c:pt>
                <c:pt idx="9">
                  <c:v>3951.6359859999998</c:v>
                </c:pt>
                <c:pt idx="10">
                  <c:v>4281.0122069999998</c:v>
                </c:pt>
                <c:pt idx="11">
                  <c:v>4517.5322269999997</c:v>
                </c:pt>
                <c:pt idx="12">
                  <c:v>4823.2558589999999</c:v>
                </c:pt>
                <c:pt idx="13">
                  <c:v>5383.0200199999999</c:v>
                </c:pt>
                <c:pt idx="14">
                  <c:v>6139.8837890000004</c:v>
                </c:pt>
                <c:pt idx="15">
                  <c:v>6985.2241210000002</c:v>
                </c:pt>
                <c:pt idx="16">
                  <c:v>7770.9960940000001</c:v>
                </c:pt>
                <c:pt idx="17">
                  <c:v>8294.84375</c:v>
                </c:pt>
                <c:pt idx="18">
                  <c:v>8573.4121090000008</c:v>
                </c:pt>
                <c:pt idx="19">
                  <c:v>8697.8037110000005</c:v>
                </c:pt>
                <c:pt idx="20">
                  <c:v>8744.2324219999991</c:v>
                </c:pt>
                <c:pt idx="21">
                  <c:v>8755.6201170000004</c:v>
                </c:pt>
                <c:pt idx="22">
                  <c:v>8758.2480469999991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'U2-b2'!$E$45:$E$79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17.52</c:v>
                </c:pt>
                <c:pt idx="4">
                  <c:v>314.48400900000001</c:v>
                </c:pt>
                <c:pt idx="5">
                  <c:v>1375.3199460000001</c:v>
                </c:pt>
                <c:pt idx="6">
                  <c:v>2359.9440920000002</c:v>
                </c:pt>
                <c:pt idx="7">
                  <c:v>2908.320068</c:v>
                </c:pt>
                <c:pt idx="8">
                  <c:v>3429.540039</c:v>
                </c:pt>
                <c:pt idx="9">
                  <c:v>3949.008057</c:v>
                </c:pt>
                <c:pt idx="10">
                  <c:v>4282.7641599999997</c:v>
                </c:pt>
                <c:pt idx="11">
                  <c:v>4493.0039059999999</c:v>
                </c:pt>
                <c:pt idx="12">
                  <c:v>4818</c:v>
                </c:pt>
                <c:pt idx="13">
                  <c:v>5329.5839839999999</c:v>
                </c:pt>
                <c:pt idx="14">
                  <c:v>6118.8598629999997</c:v>
                </c:pt>
                <c:pt idx="15">
                  <c:v>6993.1079099999997</c:v>
                </c:pt>
                <c:pt idx="16">
                  <c:v>7781.5078130000002</c:v>
                </c:pt>
                <c:pt idx="17">
                  <c:v>8294.84375</c:v>
                </c:pt>
                <c:pt idx="18">
                  <c:v>8567.2802730000003</c:v>
                </c:pt>
                <c:pt idx="19">
                  <c:v>8689.0439449999994</c:v>
                </c:pt>
                <c:pt idx="20">
                  <c:v>8741.6035159999992</c:v>
                </c:pt>
                <c:pt idx="21">
                  <c:v>8755.6201170000004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'U2-b2'!$K$45:$K$79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'U2-b2'!$M$45:$M$79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'U2-b2'!$S$45:$S$79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'U2-b2'!$U$45:$U$79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'U2-b2'!$AA$45:$AA$79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'U2-b2'!$AC$45:$AC$79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50560"/>
        <c:axId val="165252480"/>
      </c:scatterChart>
      <c:valAx>
        <c:axId val="1652505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252480"/>
        <c:crosses val="autoZero"/>
        <c:crossBetween val="midCat"/>
      </c:valAx>
      <c:valAx>
        <c:axId val="1652524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2505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'U2-b2'!$F$45:$F$79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52.560001</c:v>
                </c:pt>
                <c:pt idx="8">
                  <c:v>580.78802499999995</c:v>
                </c:pt>
                <c:pt idx="9">
                  <c:v>1829.9639890000001</c:v>
                </c:pt>
                <c:pt idx="10">
                  <c:v>2631.5039059999999</c:v>
                </c:pt>
                <c:pt idx="11">
                  <c:v>3220.1760250000002</c:v>
                </c:pt>
                <c:pt idx="12">
                  <c:v>3812.3520509999998</c:v>
                </c:pt>
                <c:pt idx="13">
                  <c:v>4291.5239259999998</c:v>
                </c:pt>
                <c:pt idx="14">
                  <c:v>4688.3520509999998</c:v>
                </c:pt>
                <c:pt idx="15">
                  <c:v>5547.7080079999996</c:v>
                </c:pt>
                <c:pt idx="16">
                  <c:v>6890.6162109999996</c:v>
                </c:pt>
                <c:pt idx="17">
                  <c:v>8125.7758789999998</c:v>
                </c:pt>
                <c:pt idx="18">
                  <c:v>8657.5078130000002</c:v>
                </c:pt>
                <c:pt idx="19">
                  <c:v>8749.4882809999999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'U2-b2'!$H$45:$H$79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0.876</c:v>
                </c:pt>
                <c:pt idx="7">
                  <c:v>59.568001000000002</c:v>
                </c:pt>
                <c:pt idx="8">
                  <c:v>570.27600099999995</c:v>
                </c:pt>
                <c:pt idx="9">
                  <c:v>1785.2879640000001</c:v>
                </c:pt>
                <c:pt idx="10">
                  <c:v>2614.860107</c:v>
                </c:pt>
                <c:pt idx="11">
                  <c:v>3188.639893</c:v>
                </c:pt>
                <c:pt idx="12">
                  <c:v>3781.6918949999999</c:v>
                </c:pt>
                <c:pt idx="13">
                  <c:v>4258.2358400000003</c:v>
                </c:pt>
                <c:pt idx="14">
                  <c:v>4674.3359380000002</c:v>
                </c:pt>
                <c:pt idx="15">
                  <c:v>5496.0239259999998</c:v>
                </c:pt>
                <c:pt idx="16">
                  <c:v>6880.9799800000001</c:v>
                </c:pt>
                <c:pt idx="17">
                  <c:v>8103</c:v>
                </c:pt>
                <c:pt idx="18">
                  <c:v>8634.7324219999991</c:v>
                </c:pt>
                <c:pt idx="19">
                  <c:v>8751.2402340000008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'U2-b2'!$N$45:$N$79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'U2-b2'!$P$45:$P$79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'U2-b2'!$V$45:$V$79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'U2-b2'!$X$45:$X$79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'U2-b2'!$AD$45:$AD$79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'U2-b2'!$AF$45:$AF$79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98400"/>
        <c:axId val="165404672"/>
      </c:scatterChart>
      <c:valAx>
        <c:axId val="1653984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404672"/>
        <c:crosses val="autoZero"/>
        <c:crossBetween val="midCat"/>
      </c:valAx>
      <c:valAx>
        <c:axId val="165404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398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'U2-b2'!$G$45:$G$79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7.8840000000000003</c:v>
                </c:pt>
                <c:pt idx="4">
                  <c:v>303.97198500000002</c:v>
                </c:pt>
                <c:pt idx="5">
                  <c:v>1265.8199460000001</c:v>
                </c:pt>
                <c:pt idx="6">
                  <c:v>2255.6999510000001</c:v>
                </c:pt>
                <c:pt idx="7">
                  <c:v>2905.6918949999999</c:v>
                </c:pt>
                <c:pt idx="8">
                  <c:v>3514.5119629999999</c:v>
                </c:pt>
                <c:pt idx="9">
                  <c:v>4088.2919919999999</c:v>
                </c:pt>
                <c:pt idx="10">
                  <c:v>4415.9160160000001</c:v>
                </c:pt>
                <c:pt idx="11">
                  <c:v>4775.9521480000003</c:v>
                </c:pt>
                <c:pt idx="12">
                  <c:v>5435.580078</c:v>
                </c:pt>
                <c:pt idx="13">
                  <c:v>6479.7719729999999</c:v>
                </c:pt>
                <c:pt idx="14">
                  <c:v>7574.7719729999999</c:v>
                </c:pt>
                <c:pt idx="15">
                  <c:v>8318.4960940000001</c:v>
                </c:pt>
                <c:pt idx="16">
                  <c:v>8632.1035159999992</c:v>
                </c:pt>
                <c:pt idx="17">
                  <c:v>8738.0996090000008</c:v>
                </c:pt>
                <c:pt idx="18">
                  <c:v>8757.3720699999994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'U2-b2'!$I$45:$I$79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18.396000000000001</c:v>
                </c:pt>
                <c:pt idx="4">
                  <c:v>310.10400399999997</c:v>
                </c:pt>
                <c:pt idx="5">
                  <c:v>1259.6879879999999</c:v>
                </c:pt>
                <c:pt idx="6">
                  <c:v>2231.1721189999998</c:v>
                </c:pt>
                <c:pt idx="7">
                  <c:v>2896.931885</c:v>
                </c:pt>
                <c:pt idx="8">
                  <c:v>3505.751953</c:v>
                </c:pt>
                <c:pt idx="9">
                  <c:v>4092.6721189999998</c:v>
                </c:pt>
                <c:pt idx="10">
                  <c:v>4420.2958980000003</c:v>
                </c:pt>
                <c:pt idx="11">
                  <c:v>4766.3159180000002</c:v>
                </c:pt>
                <c:pt idx="12">
                  <c:v>5471.4960940000001</c:v>
                </c:pt>
                <c:pt idx="13">
                  <c:v>6473.6401370000003</c:v>
                </c:pt>
                <c:pt idx="14">
                  <c:v>7593.1679690000001</c:v>
                </c:pt>
                <c:pt idx="15">
                  <c:v>8318.4960940000001</c:v>
                </c:pt>
                <c:pt idx="16">
                  <c:v>8647.8720699999994</c:v>
                </c:pt>
                <c:pt idx="17">
                  <c:v>8749.4882809999999</c:v>
                </c:pt>
                <c:pt idx="18">
                  <c:v>8759.1240230000003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'U2-b2'!$O$45:$O$79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'U2-b2'!$Q$45:$Q$79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'U2-b2'!$W$45:$W$79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'U2-b2'!$Y$45:$Y$79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'U2-b2'!$AE$45:$AE$79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'U2-b2'!$AG$45:$AG$79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59456"/>
        <c:axId val="165461376"/>
      </c:scatterChart>
      <c:valAx>
        <c:axId val="1654594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461376"/>
        <c:crosses val="autoZero"/>
        <c:crossBetween val="midCat"/>
      </c:valAx>
      <c:valAx>
        <c:axId val="1654613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4594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'U2-c'!$B$45:$B$81</c:f>
              <c:numCache>
                <c:formatCode>0_ </c:formatCode>
                <c:ptCount val="37"/>
                <c:pt idx="0">
                  <c:v>565.02002000000005</c:v>
                </c:pt>
                <c:pt idx="1">
                  <c:v>990.75598100000002</c:v>
                </c:pt>
                <c:pt idx="2">
                  <c:v>1454.160034</c:v>
                </c:pt>
                <c:pt idx="3">
                  <c:v>1891.284058</c:v>
                </c:pt>
                <c:pt idx="4">
                  <c:v>2412.5039059999999</c:v>
                </c:pt>
                <c:pt idx="5">
                  <c:v>2854.008057</c:v>
                </c:pt>
                <c:pt idx="6">
                  <c:v>3242.0759280000002</c:v>
                </c:pt>
                <c:pt idx="7">
                  <c:v>3612.6240229999999</c:v>
                </c:pt>
                <c:pt idx="8">
                  <c:v>3956.0161130000001</c:v>
                </c:pt>
                <c:pt idx="9">
                  <c:v>4315.1757809999999</c:v>
                </c:pt>
                <c:pt idx="10">
                  <c:v>4699.7402339999999</c:v>
                </c:pt>
                <c:pt idx="11">
                  <c:v>5152.6318359999996</c:v>
                </c:pt>
                <c:pt idx="12">
                  <c:v>5530.1879879999997</c:v>
                </c:pt>
                <c:pt idx="13">
                  <c:v>5959.4282229999999</c:v>
                </c:pt>
                <c:pt idx="14">
                  <c:v>6390.419922</c:v>
                </c:pt>
                <c:pt idx="15">
                  <c:v>6761.8442379999997</c:v>
                </c:pt>
                <c:pt idx="16">
                  <c:v>7097.3520509999998</c:v>
                </c:pt>
                <c:pt idx="17">
                  <c:v>7403.9521480000003</c:v>
                </c:pt>
                <c:pt idx="18">
                  <c:v>7711.4282229999999</c:v>
                </c:pt>
                <c:pt idx="19">
                  <c:v>7915.5361329999996</c:v>
                </c:pt>
                <c:pt idx="20">
                  <c:v>8149.4282229999999</c:v>
                </c:pt>
                <c:pt idx="21">
                  <c:v>8283.4560550000006</c:v>
                </c:pt>
                <c:pt idx="22">
                  <c:v>8436.7558590000008</c:v>
                </c:pt>
                <c:pt idx="23">
                  <c:v>8519.9755860000005</c:v>
                </c:pt>
                <c:pt idx="24">
                  <c:v>8611.0800780000009</c:v>
                </c:pt>
                <c:pt idx="25">
                  <c:v>8664.515625</c:v>
                </c:pt>
                <c:pt idx="26">
                  <c:v>8685.5400389999995</c:v>
                </c:pt>
                <c:pt idx="27">
                  <c:v>8726.7119139999995</c:v>
                </c:pt>
                <c:pt idx="28">
                  <c:v>8731.0917969999991</c:v>
                </c:pt>
                <c:pt idx="29">
                  <c:v>8745.1083980000003</c:v>
                </c:pt>
                <c:pt idx="30">
                  <c:v>8751.2402340000008</c:v>
                </c:pt>
                <c:pt idx="31">
                  <c:v>8753.8681639999995</c:v>
                </c:pt>
                <c:pt idx="32">
                  <c:v>8755.6201170000004</c:v>
                </c:pt>
                <c:pt idx="33">
                  <c:v>8758.2480469999991</c:v>
                </c:pt>
                <c:pt idx="34">
                  <c:v>8756.4960940000001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'U2-c'!$D$45:$D$81</c:f>
              <c:numCache>
                <c:formatCode>0_ </c:formatCode>
                <c:ptCount val="37"/>
                <c:pt idx="0">
                  <c:v>543.11999500000002</c:v>
                </c:pt>
                <c:pt idx="1">
                  <c:v>979.36798099999999</c:v>
                </c:pt>
                <c:pt idx="2">
                  <c:v>1407.7320560000001</c:v>
                </c:pt>
                <c:pt idx="3">
                  <c:v>1915.8120120000001</c:v>
                </c:pt>
                <c:pt idx="4">
                  <c:v>2387.1000979999999</c:v>
                </c:pt>
                <c:pt idx="5">
                  <c:v>2835.6120609999998</c:v>
                </c:pt>
                <c:pt idx="6">
                  <c:v>3213.1679690000001</c:v>
                </c:pt>
                <c:pt idx="7">
                  <c:v>3586.3439939999998</c:v>
                </c:pt>
                <c:pt idx="8">
                  <c:v>3905.2080080000001</c:v>
                </c:pt>
                <c:pt idx="9">
                  <c:v>4332.6958009999998</c:v>
                </c:pt>
                <c:pt idx="10">
                  <c:v>4655.9399409999996</c:v>
                </c:pt>
                <c:pt idx="11">
                  <c:v>5090.4360349999997</c:v>
                </c:pt>
                <c:pt idx="12">
                  <c:v>5510.0400390000004</c:v>
                </c:pt>
                <c:pt idx="13">
                  <c:v>5930.5200199999999</c:v>
                </c:pt>
                <c:pt idx="14">
                  <c:v>6359.7597660000001</c:v>
                </c:pt>
                <c:pt idx="15">
                  <c:v>6739.9438479999999</c:v>
                </c:pt>
                <c:pt idx="16">
                  <c:v>7116.6240230000003</c:v>
                </c:pt>
                <c:pt idx="17">
                  <c:v>7426.7280270000001</c:v>
                </c:pt>
                <c:pt idx="18">
                  <c:v>7717.5600590000004</c:v>
                </c:pt>
                <c:pt idx="19">
                  <c:v>7940.0639650000003</c:v>
                </c:pt>
                <c:pt idx="20">
                  <c:v>8158.1879879999997</c:v>
                </c:pt>
                <c:pt idx="21">
                  <c:v>8281.7041019999997</c:v>
                </c:pt>
                <c:pt idx="22">
                  <c:v>8415.7324219999991</c:v>
                </c:pt>
                <c:pt idx="23">
                  <c:v>8526.1083980000003</c:v>
                </c:pt>
                <c:pt idx="24">
                  <c:v>8595.3115230000003</c:v>
                </c:pt>
                <c:pt idx="25">
                  <c:v>8654.8798829999996</c:v>
                </c:pt>
                <c:pt idx="26">
                  <c:v>8694.2998050000006</c:v>
                </c:pt>
                <c:pt idx="27">
                  <c:v>8714.4482420000004</c:v>
                </c:pt>
                <c:pt idx="28">
                  <c:v>8737.2236329999996</c:v>
                </c:pt>
                <c:pt idx="29">
                  <c:v>8748.6123050000006</c:v>
                </c:pt>
                <c:pt idx="30">
                  <c:v>8745.984375</c:v>
                </c:pt>
                <c:pt idx="31">
                  <c:v>8756.4960940000001</c:v>
                </c:pt>
                <c:pt idx="32">
                  <c:v>8759.1240230000003</c:v>
                </c:pt>
                <c:pt idx="33">
                  <c:v>8759.1240230000003</c:v>
                </c:pt>
                <c:pt idx="34">
                  <c:v>8758.2480469999991</c:v>
                </c:pt>
                <c:pt idx="35">
                  <c:v>8759.1240230000003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'U2-c'!$J$45:$J$81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'U2-c'!$L$45:$L$81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'U2-c'!$R$45:$R$81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'U2-c'!$T$45:$T$81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'U2-c'!$Z$45:$Z$81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'U2-c'!$AB$45:$AB$81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59360"/>
        <c:axId val="166973824"/>
      </c:scatterChart>
      <c:valAx>
        <c:axId val="1669593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6973824"/>
        <c:crosses val="autoZero"/>
        <c:crossBetween val="midCat"/>
      </c:valAx>
      <c:valAx>
        <c:axId val="166973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69593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'U2-c'!$C$45:$C$81</c:f>
              <c:numCache>
                <c:formatCode>0_ </c:formatCode>
                <c:ptCount val="37"/>
                <c:pt idx="0">
                  <c:v>455.81759599999998</c:v>
                </c:pt>
                <c:pt idx="1">
                  <c:v>945.50402799999995</c:v>
                </c:pt>
                <c:pt idx="2">
                  <c:v>1518.451172</c:v>
                </c:pt>
                <c:pt idx="3">
                  <c:v>2253.686279</c:v>
                </c:pt>
                <c:pt idx="4">
                  <c:v>2957.8752439999998</c:v>
                </c:pt>
                <c:pt idx="5">
                  <c:v>3738.2687989999999</c:v>
                </c:pt>
                <c:pt idx="6">
                  <c:v>4401.5327150000003</c:v>
                </c:pt>
                <c:pt idx="7">
                  <c:v>5012.5825199999999</c:v>
                </c:pt>
                <c:pt idx="8">
                  <c:v>5561.5390630000002</c:v>
                </c:pt>
                <c:pt idx="9">
                  <c:v>6075.2158200000003</c:v>
                </c:pt>
                <c:pt idx="10">
                  <c:v>6593.1264650000003</c:v>
                </c:pt>
                <c:pt idx="11">
                  <c:v>7153.3725590000004</c:v>
                </c:pt>
                <c:pt idx="12">
                  <c:v>7699.5073240000002</c:v>
                </c:pt>
                <c:pt idx="13">
                  <c:v>8319.0244139999995</c:v>
                </c:pt>
                <c:pt idx="14">
                  <c:v>8915.9619139999995</c:v>
                </c:pt>
                <c:pt idx="15">
                  <c:v>9524.1884769999997</c:v>
                </c:pt>
                <c:pt idx="16">
                  <c:v>10108.425781</c:v>
                </c:pt>
                <c:pt idx="17">
                  <c:v>10756.166015999999</c:v>
                </c:pt>
                <c:pt idx="18">
                  <c:v>11296.65625</c:v>
                </c:pt>
                <c:pt idx="19">
                  <c:v>11851.257813</c:v>
                </c:pt>
                <c:pt idx="20">
                  <c:v>12281.673828000001</c:v>
                </c:pt>
                <c:pt idx="21">
                  <c:v>12726.201171999999</c:v>
                </c:pt>
                <c:pt idx="22">
                  <c:v>13060.65625</c:v>
                </c:pt>
                <c:pt idx="23">
                  <c:v>13317.494140999999</c:v>
                </c:pt>
                <c:pt idx="24">
                  <c:v>13502.361328000001</c:v>
                </c:pt>
                <c:pt idx="25">
                  <c:v>13732.386719</c:v>
                </c:pt>
                <c:pt idx="26">
                  <c:v>13822.704102</c:v>
                </c:pt>
                <c:pt idx="27">
                  <c:v>13911.609375</c:v>
                </c:pt>
                <c:pt idx="28">
                  <c:v>13975.113281</c:v>
                </c:pt>
                <c:pt idx="29">
                  <c:v>14021.683594</c:v>
                </c:pt>
                <c:pt idx="30">
                  <c:v>14052.729492</c:v>
                </c:pt>
                <c:pt idx="31">
                  <c:v>14076.719727</c:v>
                </c:pt>
                <c:pt idx="32">
                  <c:v>14085.1875</c:v>
                </c:pt>
                <c:pt idx="33">
                  <c:v>14102.122069999999</c:v>
                </c:pt>
                <c:pt idx="34">
                  <c:v>14106.355469</c:v>
                </c:pt>
                <c:pt idx="35">
                  <c:v>14107.766602</c:v>
                </c:pt>
                <c:pt idx="36">
                  <c:v>14110.588867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'U2-c'!$E$45:$E$81</c:f>
              <c:numCache>
                <c:formatCode>0_ </c:formatCode>
                <c:ptCount val="37"/>
                <c:pt idx="0">
                  <c:v>476.98559599999999</c:v>
                </c:pt>
                <c:pt idx="1">
                  <c:v>914.457581</c:v>
                </c:pt>
                <c:pt idx="2">
                  <c:v>1552.3199460000001</c:v>
                </c:pt>
                <c:pt idx="3">
                  <c:v>2297.4335940000001</c:v>
                </c:pt>
                <c:pt idx="4">
                  <c:v>3066.5375979999999</c:v>
                </c:pt>
                <c:pt idx="5">
                  <c:v>3750.969482</c:v>
                </c:pt>
                <c:pt idx="6">
                  <c:v>4473.5039059999999</c:v>
                </c:pt>
                <c:pt idx="7">
                  <c:v>5056.3295900000003</c:v>
                </c:pt>
                <c:pt idx="8">
                  <c:v>5599.6416019999997</c:v>
                </c:pt>
                <c:pt idx="9">
                  <c:v>6086.5053710000002</c:v>
                </c:pt>
                <c:pt idx="10">
                  <c:v>6666.5087890000004</c:v>
                </c:pt>
                <c:pt idx="11">
                  <c:v>7108.2143550000001</c:v>
                </c:pt>
                <c:pt idx="12">
                  <c:v>7700.9184569999998</c:v>
                </c:pt>
                <c:pt idx="13">
                  <c:v>8297.8564449999994</c:v>
                </c:pt>
                <c:pt idx="14">
                  <c:v>8986.5214840000008</c:v>
                </c:pt>
                <c:pt idx="15">
                  <c:v>9645.5517579999996</c:v>
                </c:pt>
                <c:pt idx="16">
                  <c:v>10276.358398</c:v>
                </c:pt>
                <c:pt idx="17">
                  <c:v>10860.594727</c:v>
                </c:pt>
                <c:pt idx="18">
                  <c:v>11322.057617</c:v>
                </c:pt>
                <c:pt idx="19">
                  <c:v>11868.192383</c:v>
                </c:pt>
                <c:pt idx="20">
                  <c:v>12304.252930000001</c:v>
                </c:pt>
                <c:pt idx="21">
                  <c:v>12712.089844</c:v>
                </c:pt>
                <c:pt idx="22">
                  <c:v>12992.917969</c:v>
                </c:pt>
                <c:pt idx="23">
                  <c:v>13272.335938</c:v>
                </c:pt>
                <c:pt idx="24">
                  <c:v>13536.230469</c:v>
                </c:pt>
                <c:pt idx="25">
                  <c:v>13699.929688</c:v>
                </c:pt>
                <c:pt idx="26">
                  <c:v>13814.236328000001</c:v>
                </c:pt>
                <c:pt idx="27">
                  <c:v>13901.731444999999</c:v>
                </c:pt>
                <c:pt idx="28">
                  <c:v>13965.235352</c:v>
                </c:pt>
                <c:pt idx="29">
                  <c:v>14021.683594</c:v>
                </c:pt>
                <c:pt idx="30">
                  <c:v>14040.028319999999</c:v>
                </c:pt>
                <c:pt idx="31">
                  <c:v>14075.308594</c:v>
                </c:pt>
                <c:pt idx="32">
                  <c:v>14095.065430000001</c:v>
                </c:pt>
                <c:pt idx="33">
                  <c:v>14100.709961</c:v>
                </c:pt>
                <c:pt idx="34">
                  <c:v>14107.766602</c:v>
                </c:pt>
                <c:pt idx="35">
                  <c:v>14104.944336</c:v>
                </c:pt>
                <c:pt idx="36">
                  <c:v>14107.766602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'U2-c'!$K$45:$K$81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'U2-c'!$M$45:$M$81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'U2-c'!$S$45:$S$81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'U2-c'!$U$45:$U$81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'U2-c'!$AA$45:$AA$81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'U2-c'!$AC$45:$AC$81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049472"/>
        <c:axId val="6177152"/>
      </c:scatterChart>
      <c:valAx>
        <c:axId val="1670494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6177152"/>
        <c:crosses val="autoZero"/>
        <c:crossBetween val="midCat"/>
      </c:valAx>
      <c:valAx>
        <c:axId val="61771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7049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'U2-c'!$F$45:$F$81</c:f>
              <c:numCache>
                <c:formatCode>0_ </c:formatCode>
                <c:ptCount val="37"/>
                <c:pt idx="0">
                  <c:v>533.48400900000001</c:v>
                </c:pt>
                <c:pt idx="1">
                  <c:v>874.24798599999997</c:v>
                </c:pt>
                <c:pt idx="2">
                  <c:v>1441.0200199999999</c:v>
                </c:pt>
                <c:pt idx="3">
                  <c:v>2016.5520019999999</c:v>
                </c:pt>
                <c:pt idx="4">
                  <c:v>2683.1879880000001</c:v>
                </c:pt>
                <c:pt idx="5">
                  <c:v>3260.4719239999999</c:v>
                </c:pt>
                <c:pt idx="6">
                  <c:v>3807.9719239999999</c:v>
                </c:pt>
                <c:pt idx="7">
                  <c:v>4275.7558589999999</c:v>
                </c:pt>
                <c:pt idx="8">
                  <c:v>4699.7402339999999</c:v>
                </c:pt>
                <c:pt idx="9">
                  <c:v>5077.2958980000003</c:v>
                </c:pt>
                <c:pt idx="10">
                  <c:v>5454.8520509999998</c:v>
                </c:pt>
                <c:pt idx="11">
                  <c:v>6072.4321289999998</c:v>
                </c:pt>
                <c:pt idx="12">
                  <c:v>6815.2797849999997</c:v>
                </c:pt>
                <c:pt idx="13">
                  <c:v>7566.8881840000004</c:v>
                </c:pt>
                <c:pt idx="14">
                  <c:v>8103</c:v>
                </c:pt>
                <c:pt idx="15">
                  <c:v>8417.484375</c:v>
                </c:pt>
                <c:pt idx="16">
                  <c:v>8630.3515630000002</c:v>
                </c:pt>
                <c:pt idx="17">
                  <c:v>8716.2001949999994</c:v>
                </c:pt>
                <c:pt idx="18">
                  <c:v>8742.4804690000001</c:v>
                </c:pt>
                <c:pt idx="19">
                  <c:v>8757.3720699999994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'U2-c'!$H$45:$H$81</c:f>
              <c:numCache>
                <c:formatCode>0_ </c:formatCode>
                <c:ptCount val="37"/>
                <c:pt idx="0">
                  <c:v>502.824005</c:v>
                </c:pt>
                <c:pt idx="1">
                  <c:v>863.73602300000005</c:v>
                </c:pt>
                <c:pt idx="2">
                  <c:v>1405.104004</c:v>
                </c:pt>
                <c:pt idx="3">
                  <c:v>2010.420044</c:v>
                </c:pt>
                <c:pt idx="4">
                  <c:v>2631.5039059999999</c:v>
                </c:pt>
                <c:pt idx="5">
                  <c:v>3214.919922</c:v>
                </c:pt>
                <c:pt idx="6">
                  <c:v>3754.5358890000002</c:v>
                </c:pt>
                <c:pt idx="7">
                  <c:v>4230.2041019999997</c:v>
                </c:pt>
                <c:pt idx="8">
                  <c:v>4662.9482420000004</c:v>
                </c:pt>
                <c:pt idx="9">
                  <c:v>5030.8681640000004</c:v>
                </c:pt>
                <c:pt idx="10">
                  <c:v>5487.2641599999997</c:v>
                </c:pt>
                <c:pt idx="11">
                  <c:v>6054.9121089999999</c:v>
                </c:pt>
                <c:pt idx="12">
                  <c:v>6841.5600590000004</c:v>
                </c:pt>
                <c:pt idx="13">
                  <c:v>7545.8637699999999</c:v>
                </c:pt>
                <c:pt idx="14">
                  <c:v>8099.4960940000001</c:v>
                </c:pt>
                <c:pt idx="15">
                  <c:v>8406.9716800000006</c:v>
                </c:pt>
                <c:pt idx="16">
                  <c:v>8625.9716800000006</c:v>
                </c:pt>
                <c:pt idx="17">
                  <c:v>8715.3242190000001</c:v>
                </c:pt>
                <c:pt idx="18">
                  <c:v>8745.984375</c:v>
                </c:pt>
                <c:pt idx="19">
                  <c:v>8756.4960940000001</c:v>
                </c:pt>
                <c:pt idx="20">
                  <c:v>8758.2480469999991</c:v>
                </c:pt>
                <c:pt idx="21">
                  <c:v>8759.1240230000003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'U2-c'!$N$45:$N$81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'U2-c'!$P$45:$P$81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'U2-c'!$V$45:$V$81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'U2-c'!$X$45:$X$81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'U2-c'!$AD$45:$AD$81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'U2-c'!$AF$45:$AF$81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98176"/>
        <c:axId val="165712640"/>
      </c:scatterChart>
      <c:valAx>
        <c:axId val="1656981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712640"/>
        <c:crosses val="autoZero"/>
        <c:crossBetween val="midCat"/>
      </c:valAx>
      <c:valAx>
        <c:axId val="1657126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56981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8323948304793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'U2-c'!$G$45:$G$81</c:f>
              <c:numCache>
                <c:formatCode>0_ </c:formatCode>
                <c:ptCount val="37"/>
                <c:pt idx="0">
                  <c:v>462.87359600000002</c:v>
                </c:pt>
                <c:pt idx="1">
                  <c:v>937.03680399999996</c:v>
                </c:pt>
                <c:pt idx="2">
                  <c:v>1590.4223629999999</c:v>
                </c:pt>
                <c:pt idx="3">
                  <c:v>2514.7583009999998</c:v>
                </c:pt>
                <c:pt idx="4">
                  <c:v>3502.5983890000002</c:v>
                </c:pt>
                <c:pt idx="5">
                  <c:v>4428.345703</c:v>
                </c:pt>
                <c:pt idx="6">
                  <c:v>5304.7006840000004</c:v>
                </c:pt>
                <c:pt idx="7">
                  <c:v>6003.2446289999998</c:v>
                </c:pt>
                <c:pt idx="8">
                  <c:v>6656.6303710000002</c:v>
                </c:pt>
                <c:pt idx="9">
                  <c:v>7218.2880859999996</c:v>
                </c:pt>
                <c:pt idx="10">
                  <c:v>7902.7202150000003</c:v>
                </c:pt>
                <c:pt idx="11">
                  <c:v>8803.0654300000006</c:v>
                </c:pt>
                <c:pt idx="12">
                  <c:v>10030.809569999999</c:v>
                </c:pt>
                <c:pt idx="13">
                  <c:v>11343.225586</c:v>
                </c:pt>
                <c:pt idx="14">
                  <c:v>12463.71875</c:v>
                </c:pt>
                <c:pt idx="15">
                  <c:v>13279.391602</c:v>
                </c:pt>
                <c:pt idx="16">
                  <c:v>13752.143555000001</c:v>
                </c:pt>
                <c:pt idx="17">
                  <c:v>13972.291015999999</c:v>
                </c:pt>
                <c:pt idx="18">
                  <c:v>14079.541992</c:v>
                </c:pt>
                <c:pt idx="19">
                  <c:v>14099.298828000001</c:v>
                </c:pt>
                <c:pt idx="20">
                  <c:v>14109.177734000001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'U2-c'!$I$45:$I$81</c:f>
              <c:numCache>
                <c:formatCode>0_ </c:formatCode>
                <c:ptCount val="37"/>
                <c:pt idx="0">
                  <c:v>489.68640099999999</c:v>
                </c:pt>
                <c:pt idx="1">
                  <c:v>934.21441700000003</c:v>
                </c:pt>
                <c:pt idx="2">
                  <c:v>1581.9552000000001</c:v>
                </c:pt>
                <c:pt idx="3">
                  <c:v>2507.702393</c:v>
                </c:pt>
                <c:pt idx="4">
                  <c:v>3440.505615</c:v>
                </c:pt>
                <c:pt idx="5">
                  <c:v>4390.2431640000004</c:v>
                </c:pt>
                <c:pt idx="6">
                  <c:v>5234.140625</c:v>
                </c:pt>
                <c:pt idx="7">
                  <c:v>5953.8530270000001</c:v>
                </c:pt>
                <c:pt idx="8">
                  <c:v>6645.3408200000003</c:v>
                </c:pt>
                <c:pt idx="9">
                  <c:v>7228.1665039999998</c:v>
                </c:pt>
                <c:pt idx="10">
                  <c:v>7849.0942379999997</c:v>
                </c:pt>
                <c:pt idx="11">
                  <c:v>8687.3476559999999</c:v>
                </c:pt>
                <c:pt idx="12">
                  <c:v>9961.6611329999996</c:v>
                </c:pt>
                <c:pt idx="13">
                  <c:v>11227.506836</c:v>
                </c:pt>
                <c:pt idx="14">
                  <c:v>12412.915039</c:v>
                </c:pt>
                <c:pt idx="15">
                  <c:v>13186.252930000001</c:v>
                </c:pt>
                <c:pt idx="16">
                  <c:v>13702.751953000001</c:v>
                </c:pt>
                <c:pt idx="17">
                  <c:v>13953.945313</c:v>
                </c:pt>
                <c:pt idx="18">
                  <c:v>14065.430664</c:v>
                </c:pt>
                <c:pt idx="19">
                  <c:v>14093.654296999999</c:v>
                </c:pt>
                <c:pt idx="20">
                  <c:v>14104.944336</c:v>
                </c:pt>
                <c:pt idx="21">
                  <c:v>14110.588867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'U2-c'!$O$45:$O$81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'U2-c'!$Q$45:$Q$81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'U2-c'!$W$45:$W$81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'U2-c'!$Y$45:$Y$81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'U2-c'!$AE$45:$AE$81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'U2-c'!$AG$45:$AG$81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564992"/>
        <c:axId val="168587648"/>
      </c:scatterChart>
      <c:valAx>
        <c:axId val="1685649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587648"/>
        <c:crosses val="autoZero"/>
        <c:crossBetween val="midCat"/>
      </c:valAx>
      <c:valAx>
        <c:axId val="1685876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5649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'U2-d'!$B$45:$B$81</c:f>
              <c:numCache>
                <c:formatCode>0_ </c:formatCode>
                <c:ptCount val="37"/>
                <c:pt idx="0">
                  <c:v>5.6448</c:v>
                </c:pt>
                <c:pt idx="1">
                  <c:v>21.167998999999998</c:v>
                </c:pt>
                <c:pt idx="2">
                  <c:v>77.615996999999993</c:v>
                </c:pt>
                <c:pt idx="3">
                  <c:v>152.40960699999999</c:v>
                </c:pt>
                <c:pt idx="4">
                  <c:v>365.50079299999999</c:v>
                </c:pt>
                <c:pt idx="5">
                  <c:v>691.487976</c:v>
                </c:pt>
                <c:pt idx="6">
                  <c:v>1073.9232179999999</c:v>
                </c:pt>
                <c:pt idx="7">
                  <c:v>1649.692749</c:v>
                </c:pt>
                <c:pt idx="8">
                  <c:v>2121.0336910000001</c:v>
                </c:pt>
                <c:pt idx="9">
                  <c:v>2746.1953130000002</c:v>
                </c:pt>
                <c:pt idx="10">
                  <c:v>3437.6831050000001</c:v>
                </c:pt>
                <c:pt idx="11">
                  <c:v>3916.080078</c:v>
                </c:pt>
                <c:pt idx="12">
                  <c:v>4507.3725590000004</c:v>
                </c:pt>
                <c:pt idx="13">
                  <c:v>4975.8911129999997</c:v>
                </c:pt>
                <c:pt idx="14">
                  <c:v>5437.3535160000001</c:v>
                </c:pt>
                <c:pt idx="15">
                  <c:v>5951.0302730000003</c:v>
                </c:pt>
                <c:pt idx="16">
                  <c:v>6411.0815430000002</c:v>
                </c:pt>
                <c:pt idx="17">
                  <c:v>6999.5517579999996</c:v>
                </c:pt>
                <c:pt idx="18">
                  <c:v>7461.0141599999997</c:v>
                </c:pt>
                <c:pt idx="19">
                  <c:v>8134.1567379999997</c:v>
                </c:pt>
                <c:pt idx="20">
                  <c:v>8731.0947269999997</c:v>
                </c:pt>
                <c:pt idx="21">
                  <c:v>9346.3779300000006</c:v>
                </c:pt>
                <c:pt idx="22">
                  <c:v>10084.435546999999</c:v>
                </c:pt>
                <c:pt idx="23">
                  <c:v>10668.671875</c:v>
                </c:pt>
                <c:pt idx="24">
                  <c:v>11305.123046999999</c:v>
                </c:pt>
                <c:pt idx="25">
                  <c:v>11859.724609000001</c:v>
                </c:pt>
                <c:pt idx="26">
                  <c:v>12335.298828000001</c:v>
                </c:pt>
                <c:pt idx="27">
                  <c:v>12737.491211</c:v>
                </c:pt>
                <c:pt idx="28">
                  <c:v>13141.094727</c:v>
                </c:pt>
                <c:pt idx="29">
                  <c:v>13371.120117</c:v>
                </c:pt>
                <c:pt idx="30">
                  <c:v>13585.622069999999</c:v>
                </c:pt>
                <c:pt idx="31">
                  <c:v>13738.032227</c:v>
                </c:pt>
                <c:pt idx="32">
                  <c:v>13835.405273</c:v>
                </c:pt>
                <c:pt idx="33">
                  <c:v>13924.310546999999</c:v>
                </c:pt>
                <c:pt idx="34">
                  <c:v>14011.804688</c:v>
                </c:pt>
                <c:pt idx="35">
                  <c:v>14034.383789</c:v>
                </c:pt>
                <c:pt idx="36">
                  <c:v>14054.140625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'U2-d'!$D$45:$D$81</c:f>
              <c:numCache>
                <c:formatCode>0_ </c:formatCode>
                <c:ptCount val="37"/>
                <c:pt idx="0">
                  <c:v>4.2336</c:v>
                </c:pt>
                <c:pt idx="1">
                  <c:v>25.401599999999998</c:v>
                </c:pt>
                <c:pt idx="2">
                  <c:v>76.204802999999998</c:v>
                </c:pt>
                <c:pt idx="3">
                  <c:v>196.15679900000001</c:v>
                </c:pt>
                <c:pt idx="4">
                  <c:v>341.51040599999999</c:v>
                </c:pt>
                <c:pt idx="5">
                  <c:v>697.13281300000006</c:v>
                </c:pt>
                <c:pt idx="6">
                  <c:v>1076.7456050000001</c:v>
                </c:pt>
                <c:pt idx="7">
                  <c:v>1617.2352289999999</c:v>
                </c:pt>
                <c:pt idx="8">
                  <c:v>2187.360107</c:v>
                </c:pt>
                <c:pt idx="9">
                  <c:v>2806.8767090000001</c:v>
                </c:pt>
                <c:pt idx="10">
                  <c:v>3378.4128420000002</c:v>
                </c:pt>
                <c:pt idx="11">
                  <c:v>3973.9392090000001</c:v>
                </c:pt>
                <c:pt idx="12">
                  <c:v>4494.671875</c:v>
                </c:pt>
                <c:pt idx="13">
                  <c:v>5013.9936520000001</c:v>
                </c:pt>
                <c:pt idx="14">
                  <c:v>5513.5585940000001</c:v>
                </c:pt>
                <c:pt idx="15">
                  <c:v>5994.7778319999998</c:v>
                </c:pt>
                <c:pt idx="16">
                  <c:v>6492.9311520000001</c:v>
                </c:pt>
                <c:pt idx="17">
                  <c:v>7034.8320309999999</c:v>
                </c:pt>
                <c:pt idx="18">
                  <c:v>7555.5649409999996</c:v>
                </c:pt>
                <c:pt idx="19">
                  <c:v>8201.8945309999999</c:v>
                </c:pt>
                <c:pt idx="20">
                  <c:v>8827.0556639999995</c:v>
                </c:pt>
                <c:pt idx="21">
                  <c:v>9494.5537110000005</c:v>
                </c:pt>
                <c:pt idx="22">
                  <c:v>10080.201171999999</c:v>
                </c:pt>
                <c:pt idx="23">
                  <c:v>10629.158203000001</c:v>
                </c:pt>
                <c:pt idx="24">
                  <c:v>11337.581055000001</c:v>
                </c:pt>
                <c:pt idx="25">
                  <c:v>11885.125977</c:v>
                </c:pt>
                <c:pt idx="26">
                  <c:v>12371.990234000001</c:v>
                </c:pt>
                <c:pt idx="27">
                  <c:v>12772.771484000001</c:v>
                </c:pt>
                <c:pt idx="28">
                  <c:v>13101.581055000001</c:v>
                </c:pt>
                <c:pt idx="29">
                  <c:v>13382.409180000001</c:v>
                </c:pt>
                <c:pt idx="30">
                  <c:v>13625.135742</c:v>
                </c:pt>
                <c:pt idx="31">
                  <c:v>13774.723633</c:v>
                </c:pt>
                <c:pt idx="32">
                  <c:v>13859.395508</c:v>
                </c:pt>
                <c:pt idx="33">
                  <c:v>13941.245117</c:v>
                </c:pt>
                <c:pt idx="34">
                  <c:v>14014.626953000001</c:v>
                </c:pt>
                <c:pt idx="35">
                  <c:v>14040.028319999999</c:v>
                </c:pt>
                <c:pt idx="36">
                  <c:v>14078.130859000001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'U2-d'!$J$45:$J$81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'U2-d'!$L$45:$L$81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'U2-d'!$R$45:$R$81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'U2-d'!$T$45:$T$81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'U2-d'!$Z$45:$Z$81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'U2-d'!$AB$45:$AB$81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86944"/>
        <c:axId val="168805504"/>
      </c:scatterChart>
      <c:valAx>
        <c:axId val="1687869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805504"/>
        <c:crosses val="autoZero"/>
        <c:crossBetween val="midCat"/>
      </c:valAx>
      <c:valAx>
        <c:axId val="1688055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7869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'U2-d'!$C$45:$C$81</c:f>
              <c:numCache>
                <c:formatCode>0_ </c:formatCode>
                <c:ptCount val="37"/>
                <c:pt idx="0">
                  <c:v>2634.1320799999999</c:v>
                </c:pt>
                <c:pt idx="1">
                  <c:v>3115.0559079999998</c:v>
                </c:pt>
                <c:pt idx="2">
                  <c:v>3605.6159670000002</c:v>
                </c:pt>
                <c:pt idx="3">
                  <c:v>3976.1640630000002</c:v>
                </c:pt>
                <c:pt idx="4">
                  <c:v>4411.5361329999996</c:v>
                </c:pt>
                <c:pt idx="5">
                  <c:v>4864.4282229999999</c:v>
                </c:pt>
                <c:pt idx="6">
                  <c:v>5373.3837890000004</c:v>
                </c:pt>
                <c:pt idx="7">
                  <c:v>5865.6958009999998</c:v>
                </c:pt>
                <c:pt idx="8">
                  <c:v>6389.5439450000003</c:v>
                </c:pt>
                <c:pt idx="9">
                  <c:v>6852.9482420000004</c:v>
                </c:pt>
                <c:pt idx="10">
                  <c:v>7275.1801759999998</c:v>
                </c:pt>
                <c:pt idx="11">
                  <c:v>7644.8520509999998</c:v>
                </c:pt>
                <c:pt idx="12">
                  <c:v>7912.908203</c:v>
                </c:pt>
                <c:pt idx="13">
                  <c:v>8140.6679690000001</c:v>
                </c:pt>
                <c:pt idx="14">
                  <c:v>8297.4716800000006</c:v>
                </c:pt>
                <c:pt idx="15">
                  <c:v>8406.9716800000006</c:v>
                </c:pt>
                <c:pt idx="16">
                  <c:v>8498.0761719999991</c:v>
                </c:pt>
                <c:pt idx="17">
                  <c:v>8563.7763670000004</c:v>
                </c:pt>
                <c:pt idx="18">
                  <c:v>8618.9638670000004</c:v>
                </c:pt>
                <c:pt idx="19">
                  <c:v>8671.5244139999995</c:v>
                </c:pt>
                <c:pt idx="20">
                  <c:v>8698.6796880000002</c:v>
                </c:pt>
                <c:pt idx="21">
                  <c:v>8719.7041019999997</c:v>
                </c:pt>
                <c:pt idx="22">
                  <c:v>8741.6035159999992</c:v>
                </c:pt>
                <c:pt idx="23">
                  <c:v>8745.984375</c:v>
                </c:pt>
                <c:pt idx="24">
                  <c:v>8752.1162110000005</c:v>
                </c:pt>
                <c:pt idx="25">
                  <c:v>8755.6201170000004</c:v>
                </c:pt>
                <c:pt idx="26">
                  <c:v>8756.4960940000001</c:v>
                </c:pt>
                <c:pt idx="27">
                  <c:v>8760</c:v>
                </c:pt>
                <c:pt idx="28">
                  <c:v>8759.1240230000003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'U2-d'!$E$45:$E$81</c:f>
              <c:numCache>
                <c:formatCode>0_ </c:formatCode>
                <c:ptCount val="37"/>
                <c:pt idx="0">
                  <c:v>2642.8920899999998</c:v>
                </c:pt>
                <c:pt idx="1">
                  <c:v>3133.451904</c:v>
                </c:pt>
                <c:pt idx="2">
                  <c:v>3574.080078</c:v>
                </c:pt>
                <c:pt idx="3">
                  <c:v>3994.5600589999999</c:v>
                </c:pt>
                <c:pt idx="4">
                  <c:v>4351.091797</c:v>
                </c:pt>
                <c:pt idx="5">
                  <c:v>4826.7597660000001</c:v>
                </c:pt>
                <c:pt idx="6">
                  <c:v>5354.1118159999996</c:v>
                </c:pt>
                <c:pt idx="7">
                  <c:v>5856.0600590000004</c:v>
                </c:pt>
                <c:pt idx="8">
                  <c:v>6392.171875</c:v>
                </c:pt>
                <c:pt idx="9">
                  <c:v>6925.6557620000003</c:v>
                </c:pt>
                <c:pt idx="10">
                  <c:v>7276.0561520000001</c:v>
                </c:pt>
                <c:pt idx="11">
                  <c:v>7640.4721680000002</c:v>
                </c:pt>
                <c:pt idx="12">
                  <c:v>7925.171875</c:v>
                </c:pt>
                <c:pt idx="13">
                  <c:v>8145.923828</c:v>
                </c:pt>
                <c:pt idx="14">
                  <c:v>8340.3964840000008</c:v>
                </c:pt>
                <c:pt idx="15">
                  <c:v>8449.8964840000008</c:v>
                </c:pt>
                <c:pt idx="16">
                  <c:v>8537.4960940000001</c:v>
                </c:pt>
                <c:pt idx="17">
                  <c:v>8603.1962889999995</c:v>
                </c:pt>
                <c:pt idx="18">
                  <c:v>8661.8876949999994</c:v>
                </c:pt>
                <c:pt idx="19">
                  <c:v>8695.1757809999999</c:v>
                </c:pt>
                <c:pt idx="20">
                  <c:v>8719.7041019999997</c:v>
                </c:pt>
                <c:pt idx="21">
                  <c:v>8733.7197269999997</c:v>
                </c:pt>
                <c:pt idx="22">
                  <c:v>8742.4804690000001</c:v>
                </c:pt>
                <c:pt idx="23">
                  <c:v>8748.6123050000006</c:v>
                </c:pt>
                <c:pt idx="24">
                  <c:v>8755.6201170000004</c:v>
                </c:pt>
                <c:pt idx="25">
                  <c:v>8753.8681639999995</c:v>
                </c:pt>
                <c:pt idx="26">
                  <c:v>8755.6201170000004</c:v>
                </c:pt>
                <c:pt idx="27">
                  <c:v>8759.1240230000003</c:v>
                </c:pt>
                <c:pt idx="28">
                  <c:v>8759.1240230000003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'U2-d'!$K$45:$K$81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'U2-d'!$M$45:$M$81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'U2-d'!$S$45:$S$81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'U2-d'!$U$45:$U$81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'U2-d'!$AA$45:$AA$81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'U2-d'!$AC$45:$AC$81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30304"/>
        <c:axId val="183043200"/>
      </c:scatterChart>
      <c:valAx>
        <c:axId val="1689303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3043200"/>
        <c:crosses val="autoZero"/>
        <c:crossBetween val="midCat"/>
      </c:valAx>
      <c:valAx>
        <c:axId val="1830432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689303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'U2-d'!$F$45:$F$81</c:f>
              <c:numCache>
                <c:formatCode>0_ </c:formatCode>
                <c:ptCount val="37"/>
                <c:pt idx="0">
                  <c:v>7.056</c:v>
                </c:pt>
                <c:pt idx="1">
                  <c:v>18.345600000000001</c:v>
                </c:pt>
                <c:pt idx="2">
                  <c:v>88.905602000000002</c:v>
                </c:pt>
                <c:pt idx="3">
                  <c:v>265.30560300000002</c:v>
                </c:pt>
                <c:pt idx="4">
                  <c:v>650.56317100000001</c:v>
                </c:pt>
                <c:pt idx="5">
                  <c:v>1236.211182</c:v>
                </c:pt>
                <c:pt idx="6">
                  <c:v>2049.0625</c:v>
                </c:pt>
                <c:pt idx="7">
                  <c:v>2983.2768550000001</c:v>
                </c:pt>
                <c:pt idx="8">
                  <c:v>4086.8352049999999</c:v>
                </c:pt>
                <c:pt idx="9">
                  <c:v>5084.5537109999996</c:v>
                </c:pt>
                <c:pt idx="10">
                  <c:v>6151.4208980000003</c:v>
                </c:pt>
                <c:pt idx="11">
                  <c:v>7304.3710940000001</c:v>
                </c:pt>
                <c:pt idx="12">
                  <c:v>8609.7314449999994</c:v>
                </c:pt>
                <c:pt idx="13">
                  <c:v>10070.323242</c:v>
                </c:pt>
                <c:pt idx="14">
                  <c:v>11399.673828000001</c:v>
                </c:pt>
                <c:pt idx="15">
                  <c:v>12470.774414</c:v>
                </c:pt>
                <c:pt idx="16">
                  <c:v>13272.335938</c:v>
                </c:pt>
                <c:pt idx="17">
                  <c:v>13708.396484000001</c:v>
                </c:pt>
                <c:pt idx="18">
                  <c:v>13961.001953000001</c:v>
                </c:pt>
                <c:pt idx="19">
                  <c:v>14068.252930000001</c:v>
                </c:pt>
                <c:pt idx="20">
                  <c:v>14095.065430000001</c:v>
                </c:pt>
                <c:pt idx="21">
                  <c:v>14107.766602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'U2-d'!$H$45:$H$81</c:f>
              <c:numCache>
                <c:formatCode>0_ </c:formatCode>
                <c:ptCount val="37"/>
                <c:pt idx="0">
                  <c:v>0</c:v>
                </c:pt>
                <c:pt idx="1">
                  <c:v>14.112</c:v>
                </c:pt>
                <c:pt idx="2">
                  <c:v>74.793602000000007</c:v>
                </c:pt>
                <c:pt idx="3">
                  <c:v>235.67039500000001</c:v>
                </c:pt>
                <c:pt idx="4">
                  <c:v>571.53601100000003</c:v>
                </c:pt>
                <c:pt idx="5">
                  <c:v>1158.5952150000001</c:v>
                </c:pt>
                <c:pt idx="6">
                  <c:v>2005.315186</c:v>
                </c:pt>
                <c:pt idx="7">
                  <c:v>3053.836914</c:v>
                </c:pt>
                <c:pt idx="8">
                  <c:v>4058.6110840000001</c:v>
                </c:pt>
                <c:pt idx="9">
                  <c:v>5078.9086909999996</c:v>
                </c:pt>
                <c:pt idx="10">
                  <c:v>6174</c:v>
                </c:pt>
                <c:pt idx="11">
                  <c:v>7359.408203</c:v>
                </c:pt>
                <c:pt idx="12">
                  <c:v>8663.3564449999994</c:v>
                </c:pt>
                <c:pt idx="13">
                  <c:v>10097.135742</c:v>
                </c:pt>
                <c:pt idx="14">
                  <c:v>11436.365234000001</c:v>
                </c:pt>
                <c:pt idx="15">
                  <c:v>12559.679688</c:v>
                </c:pt>
                <c:pt idx="16">
                  <c:v>13246.934569999999</c:v>
                </c:pt>
                <c:pt idx="17">
                  <c:v>13705.574219</c:v>
                </c:pt>
                <c:pt idx="18">
                  <c:v>13965.235352</c:v>
                </c:pt>
                <c:pt idx="19">
                  <c:v>14062.608398</c:v>
                </c:pt>
                <c:pt idx="20">
                  <c:v>14102.122069999999</c:v>
                </c:pt>
                <c:pt idx="21">
                  <c:v>14107.766602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'U2-d'!$N$45:$N$81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'U2-d'!$P$45:$P$81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'U2-d'!$V$45:$V$81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'U2-d'!$X$45:$X$81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'U2-d'!$AD$45:$AD$81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'U2-d'!$AF$45:$AF$81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094656"/>
        <c:axId val="183109120"/>
      </c:scatterChart>
      <c:valAx>
        <c:axId val="1830946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3109120"/>
        <c:crosses val="autoZero"/>
        <c:crossBetween val="midCat"/>
      </c:valAx>
      <c:valAx>
        <c:axId val="1831091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30946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'U2-d'!$G$45:$G$81</c:f>
              <c:numCache>
                <c:formatCode>0_ </c:formatCode>
                <c:ptCount val="37"/>
                <c:pt idx="0">
                  <c:v>2734.8720699999999</c:v>
                </c:pt>
                <c:pt idx="1">
                  <c:v>3260.4719239999999</c:v>
                </c:pt>
                <c:pt idx="2">
                  <c:v>3740.5200199999999</c:v>
                </c:pt>
                <c:pt idx="3">
                  <c:v>4209.1801759999998</c:v>
                </c:pt>
                <c:pt idx="4">
                  <c:v>4669.9560549999997</c:v>
                </c:pt>
                <c:pt idx="5">
                  <c:v>5247.2402339999999</c:v>
                </c:pt>
                <c:pt idx="6">
                  <c:v>6012.8637699999999</c:v>
                </c:pt>
                <c:pt idx="7">
                  <c:v>6735.5639650000003</c:v>
                </c:pt>
                <c:pt idx="8">
                  <c:v>7417.9677730000003</c:v>
                </c:pt>
                <c:pt idx="9">
                  <c:v>7938.3120120000003</c:v>
                </c:pt>
                <c:pt idx="10">
                  <c:v>8308.8603519999997</c:v>
                </c:pt>
                <c:pt idx="11">
                  <c:v>8504.2080079999996</c:v>
                </c:pt>
                <c:pt idx="12">
                  <c:v>8618.9638670000004</c:v>
                </c:pt>
                <c:pt idx="13">
                  <c:v>8675.9042969999991</c:v>
                </c:pt>
                <c:pt idx="14">
                  <c:v>8724.0839840000008</c:v>
                </c:pt>
                <c:pt idx="15">
                  <c:v>8746.8603519999997</c:v>
                </c:pt>
                <c:pt idx="16">
                  <c:v>8753.8681639999995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'U2-d'!$I$45:$I$81</c:f>
              <c:numCache>
                <c:formatCode>0_ </c:formatCode>
                <c:ptCount val="37"/>
                <c:pt idx="0">
                  <c:v>2636.76001</c:v>
                </c:pt>
                <c:pt idx="1">
                  <c:v>3171.9960940000001</c:v>
                </c:pt>
                <c:pt idx="2">
                  <c:v>3690.5878910000001</c:v>
                </c:pt>
                <c:pt idx="3">
                  <c:v>4139.9760740000002</c:v>
                </c:pt>
                <c:pt idx="4">
                  <c:v>4595.4960940000001</c:v>
                </c:pt>
                <c:pt idx="5">
                  <c:v>5166.6479490000002</c:v>
                </c:pt>
                <c:pt idx="6">
                  <c:v>5883.2158200000003</c:v>
                </c:pt>
                <c:pt idx="7">
                  <c:v>6692.6401370000003</c:v>
                </c:pt>
                <c:pt idx="8">
                  <c:v>7384.6801759999998</c:v>
                </c:pt>
                <c:pt idx="9">
                  <c:v>7904.1479490000002</c:v>
                </c:pt>
                <c:pt idx="10">
                  <c:v>8279.0761719999991</c:v>
                </c:pt>
                <c:pt idx="11">
                  <c:v>8499.828125</c:v>
                </c:pt>
                <c:pt idx="12">
                  <c:v>8627.7236329999996</c:v>
                </c:pt>
                <c:pt idx="13">
                  <c:v>8682.9121090000008</c:v>
                </c:pt>
                <c:pt idx="14">
                  <c:v>8724.9599610000005</c:v>
                </c:pt>
                <c:pt idx="15">
                  <c:v>8746.8603519999997</c:v>
                </c:pt>
                <c:pt idx="16">
                  <c:v>8752.9921880000002</c:v>
                </c:pt>
                <c:pt idx="17">
                  <c:v>8758.2480469999991</c:v>
                </c:pt>
                <c:pt idx="18">
                  <c:v>8758.2480469999991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'U2-d'!$O$45:$O$81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'U2-d'!$Q$45:$Q$81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'U2-d'!$W$45:$W$81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'U2-d'!$Y$45:$Y$81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'U2-d'!$AE$45:$AE$81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'U2-d'!$AG$45:$AG$81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151616"/>
        <c:axId val="183178368"/>
      </c:scatterChart>
      <c:valAx>
        <c:axId val="183151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3178368"/>
        <c:crosses val="autoZero"/>
        <c:crossBetween val="midCat"/>
      </c:valAx>
      <c:valAx>
        <c:axId val="1831783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83151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4" Type="http://schemas.openxmlformats.org/officeDocument/2006/relationships/chart" Target="../charts/chart84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7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4" Type="http://schemas.openxmlformats.org/officeDocument/2006/relationships/chart" Target="../charts/chart8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21</xdr:row>
      <xdr:rowOff>19050</xdr:rowOff>
    </xdr:from>
    <xdr:to>
      <xdr:col>9</xdr:col>
      <xdr:colOff>419101</xdr:colOff>
      <xdr:row>39</xdr:row>
      <xdr:rowOff>53068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47625</xdr:colOff>
      <xdr:row>21</xdr:row>
      <xdr:rowOff>0</xdr:rowOff>
    </xdr:from>
    <xdr:to>
      <xdr:col>19</xdr:col>
      <xdr:colOff>514351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21</xdr:row>
      <xdr:rowOff>28575</xdr:rowOff>
    </xdr:from>
    <xdr:to>
      <xdr:col>9</xdr:col>
      <xdr:colOff>419101</xdr:colOff>
      <xdr:row>39</xdr:row>
      <xdr:rowOff>62593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</xdr:colOff>
      <xdr:row>21</xdr:row>
      <xdr:rowOff>9525</xdr:rowOff>
    </xdr:from>
    <xdr:to>
      <xdr:col>9</xdr:col>
      <xdr:colOff>381001</xdr:colOff>
      <xdr:row>39</xdr:row>
      <xdr:rowOff>43543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zoomScale="145" zoomScaleNormal="145" workbookViewId="0">
      <selection activeCell="C3" sqref="C3"/>
    </sheetView>
  </sheetViews>
  <sheetFormatPr defaultColWidth="9" defaultRowHeight="14.25"/>
  <cols>
    <col min="1" max="4" width="9" style="95"/>
    <col min="5" max="5" width="9" style="95" customWidth="1"/>
    <col min="6" max="16384" width="9" style="95"/>
  </cols>
  <sheetData>
    <row r="1" spans="2:11">
      <c r="D1" s="96"/>
    </row>
    <row r="2" spans="2:11">
      <c r="B2" s="97" t="s">
        <v>112</v>
      </c>
      <c r="C2" s="97"/>
      <c r="D2" s="97"/>
      <c r="E2" s="97"/>
      <c r="F2" s="97"/>
      <c r="G2" s="98"/>
      <c r="H2" s="97"/>
      <c r="I2" s="97"/>
      <c r="J2" s="97" t="s">
        <v>122</v>
      </c>
      <c r="K2" s="99"/>
    </row>
    <row r="3" spans="2:11">
      <c r="B3" s="97" t="s">
        <v>113</v>
      </c>
      <c r="C3" s="97"/>
      <c r="D3" s="100"/>
      <c r="E3" s="97"/>
      <c r="F3" s="97"/>
      <c r="G3" s="98"/>
      <c r="H3" s="97"/>
      <c r="I3" s="97"/>
      <c r="J3" s="97"/>
      <c r="K3" s="99"/>
    </row>
    <row r="4" spans="2:11">
      <c r="B4" s="101"/>
      <c r="C4" s="101"/>
      <c r="D4" s="101"/>
      <c r="E4" s="101"/>
      <c r="F4" s="101"/>
      <c r="H4" s="101"/>
      <c r="I4" s="101"/>
      <c r="J4" s="101"/>
      <c r="K4" s="102"/>
    </row>
    <row r="5" spans="2:11">
      <c r="B5" s="103" t="s">
        <v>111</v>
      </c>
      <c r="C5" s="101"/>
      <c r="D5" s="101"/>
      <c r="E5" s="101"/>
      <c r="F5" s="101"/>
      <c r="H5" s="101"/>
      <c r="I5" s="101"/>
      <c r="J5" s="101"/>
      <c r="K5" s="102"/>
    </row>
    <row r="6" spans="2:11">
      <c r="B6" s="104" t="s">
        <v>121</v>
      </c>
      <c r="C6" s="101"/>
      <c r="D6" s="101"/>
      <c r="E6" s="101"/>
      <c r="F6" s="101"/>
      <c r="G6" s="101"/>
      <c r="H6" s="101"/>
      <c r="I6" s="101"/>
      <c r="J6" s="101"/>
      <c r="K6" s="102"/>
    </row>
    <row r="7" spans="2:11">
      <c r="B7" s="154" t="s">
        <v>123</v>
      </c>
      <c r="C7" s="101"/>
      <c r="D7" s="101"/>
      <c r="E7" s="101"/>
      <c r="F7" s="101"/>
      <c r="G7" s="101"/>
      <c r="H7" s="101"/>
      <c r="I7" s="101"/>
      <c r="J7" s="101"/>
      <c r="K7" s="102"/>
    </row>
    <row r="8" spans="2:11">
      <c r="B8" s="104" t="s">
        <v>120</v>
      </c>
      <c r="C8" s="101"/>
      <c r="D8" s="101"/>
      <c r="E8" s="101"/>
      <c r="F8" s="101"/>
      <c r="G8" s="101"/>
      <c r="H8" s="101"/>
      <c r="I8" s="101"/>
      <c r="J8" s="101"/>
      <c r="K8" s="102"/>
    </row>
    <row r="9" spans="2:11">
      <c r="B9" s="101"/>
      <c r="C9" s="101"/>
      <c r="D9" s="101"/>
      <c r="E9" s="101"/>
      <c r="F9" s="101"/>
      <c r="G9" s="101"/>
      <c r="H9" s="101"/>
      <c r="I9" s="101"/>
      <c r="J9" s="101"/>
      <c r="K9" s="102"/>
    </row>
    <row r="10" spans="2:11">
      <c r="B10" s="101"/>
      <c r="C10" s="101"/>
      <c r="D10" s="101"/>
      <c r="E10" s="101"/>
      <c r="F10" s="101"/>
      <c r="G10" s="101"/>
      <c r="H10" s="101"/>
      <c r="I10" s="101"/>
      <c r="J10" s="101"/>
      <c r="K10" s="102"/>
    </row>
    <row r="11" spans="2:11">
      <c r="B11" s="96"/>
      <c r="C11" s="101"/>
      <c r="D11" s="101"/>
      <c r="E11" s="101"/>
      <c r="F11" s="101"/>
      <c r="G11" s="101"/>
      <c r="H11" s="101"/>
      <c r="I11" s="101"/>
      <c r="J11" s="101"/>
      <c r="K11" s="102"/>
    </row>
    <row r="12" spans="2:11">
      <c r="B12" s="101"/>
      <c r="C12" s="101"/>
      <c r="D12" s="101"/>
      <c r="E12" s="101"/>
      <c r="F12" s="101"/>
      <c r="G12" s="101"/>
      <c r="H12" s="101"/>
      <c r="I12" s="101"/>
      <c r="J12" s="101"/>
      <c r="K12" s="102"/>
    </row>
    <row r="13" spans="2:11">
      <c r="B13" s="101"/>
      <c r="C13" s="105"/>
      <c r="D13" s="105"/>
      <c r="E13" s="105"/>
      <c r="F13" s="105"/>
      <c r="G13" s="105"/>
      <c r="H13" s="105"/>
      <c r="I13" s="105"/>
      <c r="J13" s="105"/>
    </row>
    <row r="14" spans="2:11">
      <c r="B14" s="101"/>
    </row>
    <row r="15" spans="2:11">
      <c r="B15" s="101"/>
    </row>
    <row r="16" spans="2:11">
      <c r="B16" s="101"/>
    </row>
    <row r="17" spans="2:2">
      <c r="B17" s="10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>
      <selection activeCell="C17" sqref="C17:C25"/>
    </sheetView>
  </sheetViews>
  <sheetFormatPr defaultRowHeight="15"/>
  <cols>
    <col min="1" max="1" width="9" style="1"/>
    <col min="2" max="2" width="7.5" style="1" customWidth="1"/>
    <col min="3" max="3" width="8.5" style="51" customWidth="1"/>
    <col min="4" max="4" width="26.875" style="1" customWidth="1"/>
    <col min="5" max="5" width="16.625" style="1" customWidth="1"/>
    <col min="6" max="6" width="20.5" style="1" customWidth="1"/>
    <col min="7" max="7" width="9" style="4"/>
    <col min="8" max="8" width="12.125" style="4" customWidth="1"/>
    <col min="9" max="9" width="11.25" style="4" customWidth="1"/>
    <col min="10" max="16384" width="9" style="1"/>
  </cols>
  <sheetData>
    <row r="1" spans="1:9" ht="24" customHeight="1">
      <c r="A1" s="117" t="s">
        <v>70</v>
      </c>
      <c r="B1" s="118"/>
    </row>
    <row r="2" spans="1:9">
      <c r="A2" s="114" t="s">
        <v>0</v>
      </c>
      <c r="B2" s="114" t="s">
        <v>1</v>
      </c>
      <c r="C2" s="114" t="s">
        <v>2</v>
      </c>
      <c r="D2" s="114" t="s">
        <v>31</v>
      </c>
      <c r="E2" s="115" t="s">
        <v>58</v>
      </c>
      <c r="F2" s="114" t="s">
        <v>3</v>
      </c>
    </row>
    <row r="3" spans="1:9">
      <c r="A3" s="114"/>
      <c r="B3" s="114"/>
      <c r="C3" s="114"/>
      <c r="D3" s="114"/>
      <c r="E3" s="116"/>
      <c r="F3" s="114"/>
    </row>
    <row r="4" spans="1:9">
      <c r="A4" s="2" t="s">
        <v>71</v>
      </c>
      <c r="B4" s="113" t="s">
        <v>4</v>
      </c>
      <c r="C4" s="121" t="s">
        <v>5</v>
      </c>
      <c r="D4" s="112" t="s">
        <v>6</v>
      </c>
      <c r="E4" s="3" t="s">
        <v>7</v>
      </c>
      <c r="F4" s="112" t="s">
        <v>27</v>
      </c>
    </row>
    <row r="5" spans="1:9">
      <c r="A5" s="2" t="s">
        <v>72</v>
      </c>
      <c r="B5" s="113"/>
      <c r="C5" s="122"/>
      <c r="D5" s="112"/>
      <c r="E5" s="3" t="s">
        <v>8</v>
      </c>
      <c r="F5" s="112"/>
      <c r="H5" s="38"/>
    </row>
    <row r="6" spans="1:9">
      <c r="A6" s="2" t="s">
        <v>73</v>
      </c>
      <c r="B6" s="113"/>
      <c r="C6" s="122"/>
      <c r="D6" s="112" t="s">
        <v>9</v>
      </c>
      <c r="E6" s="3" t="s">
        <v>8</v>
      </c>
      <c r="F6" s="112" t="s">
        <v>28</v>
      </c>
    </row>
    <row r="7" spans="1:9">
      <c r="A7" s="2" t="s">
        <v>74</v>
      </c>
      <c r="B7" s="113"/>
      <c r="C7" s="122"/>
      <c r="D7" s="112"/>
      <c r="E7" s="3" t="s">
        <v>7</v>
      </c>
      <c r="F7" s="112"/>
    </row>
    <row r="8" spans="1:9">
      <c r="A8" s="2" t="s">
        <v>75</v>
      </c>
      <c r="B8" s="113"/>
      <c r="C8" s="123"/>
      <c r="D8" s="3" t="s">
        <v>6</v>
      </c>
      <c r="E8" s="3" t="s">
        <v>23</v>
      </c>
      <c r="F8" s="3" t="s">
        <v>27</v>
      </c>
    </row>
    <row r="9" spans="1:9">
      <c r="A9" s="2" t="s">
        <v>76</v>
      </c>
      <c r="B9" s="113" t="s">
        <v>10</v>
      </c>
      <c r="C9" s="113" t="s">
        <v>11</v>
      </c>
      <c r="D9" s="112" t="s">
        <v>6</v>
      </c>
      <c r="E9" s="3" t="s">
        <v>24</v>
      </c>
      <c r="F9" s="112" t="s">
        <v>27</v>
      </c>
    </row>
    <row r="10" spans="1:9">
      <c r="A10" s="2" t="s">
        <v>77</v>
      </c>
      <c r="B10" s="113"/>
      <c r="C10" s="113"/>
      <c r="D10" s="112"/>
      <c r="E10" s="3" t="s">
        <v>8</v>
      </c>
      <c r="F10" s="112"/>
    </row>
    <row r="11" spans="1:9">
      <c r="A11" s="2" t="s">
        <v>78</v>
      </c>
      <c r="B11" s="113"/>
      <c r="C11" s="113"/>
      <c r="D11" s="112" t="s">
        <v>9</v>
      </c>
      <c r="E11" s="3" t="s">
        <v>25</v>
      </c>
      <c r="F11" s="112" t="s">
        <v>29</v>
      </c>
    </row>
    <row r="12" spans="1:9">
      <c r="A12" s="2" t="s">
        <v>79</v>
      </c>
      <c r="B12" s="113"/>
      <c r="C12" s="113"/>
      <c r="D12" s="112"/>
      <c r="E12" s="3" t="s">
        <v>26</v>
      </c>
      <c r="F12" s="112"/>
    </row>
    <row r="14" spans="1:9" ht="21" customHeight="1">
      <c r="A14" s="119" t="s">
        <v>80</v>
      </c>
      <c r="B14" s="120"/>
    </row>
    <row r="15" spans="1:9" ht="15" customHeight="1">
      <c r="A15" s="114" t="s">
        <v>0</v>
      </c>
      <c r="B15" s="114" t="s">
        <v>1</v>
      </c>
      <c r="C15" s="114" t="s">
        <v>2</v>
      </c>
      <c r="D15" s="114" t="s">
        <v>31</v>
      </c>
      <c r="E15" s="115" t="s">
        <v>58</v>
      </c>
      <c r="F15" s="114" t="s">
        <v>3</v>
      </c>
    </row>
    <row r="16" spans="1:9">
      <c r="A16" s="114"/>
      <c r="B16" s="114"/>
      <c r="C16" s="114"/>
      <c r="D16" s="114"/>
      <c r="E16" s="116"/>
      <c r="F16" s="114"/>
      <c r="H16" s="6"/>
      <c r="I16" s="6"/>
    </row>
    <row r="17" spans="1:9">
      <c r="A17" s="2" t="s">
        <v>81</v>
      </c>
      <c r="B17" s="113" t="s">
        <v>4</v>
      </c>
      <c r="C17" s="113" t="s">
        <v>5</v>
      </c>
      <c r="D17" s="112" t="s">
        <v>6</v>
      </c>
      <c r="E17" s="3" t="s">
        <v>30</v>
      </c>
      <c r="F17" s="112" t="s">
        <v>27</v>
      </c>
      <c r="H17" s="6"/>
      <c r="I17" s="7"/>
    </row>
    <row r="18" spans="1:9">
      <c r="A18" s="2" t="s">
        <v>82</v>
      </c>
      <c r="B18" s="113"/>
      <c r="C18" s="113"/>
      <c r="D18" s="112"/>
      <c r="E18" s="3" t="s">
        <v>8</v>
      </c>
      <c r="F18" s="112"/>
      <c r="I18" s="6"/>
    </row>
    <row r="19" spans="1:9">
      <c r="A19" s="2" t="s">
        <v>83</v>
      </c>
      <c r="B19" s="113"/>
      <c r="C19" s="113"/>
      <c r="D19" s="112" t="s">
        <v>9</v>
      </c>
      <c r="E19" s="3" t="s">
        <v>8</v>
      </c>
      <c r="F19" s="112" t="s">
        <v>28</v>
      </c>
      <c r="I19" s="6"/>
    </row>
    <row r="20" spans="1:9">
      <c r="A20" s="2" t="s">
        <v>84</v>
      </c>
      <c r="B20" s="113"/>
      <c r="C20" s="113"/>
      <c r="D20" s="112"/>
      <c r="E20" s="3" t="s">
        <v>7</v>
      </c>
      <c r="F20" s="112"/>
      <c r="I20" s="6"/>
    </row>
    <row r="21" spans="1:9">
      <c r="A21" s="2" t="s">
        <v>85</v>
      </c>
      <c r="B21" s="113"/>
      <c r="C21" s="113"/>
      <c r="D21" s="3" t="s">
        <v>6</v>
      </c>
      <c r="E21" s="3" t="s">
        <v>12</v>
      </c>
      <c r="F21" s="3" t="s">
        <v>27</v>
      </c>
      <c r="I21" s="6"/>
    </row>
    <row r="22" spans="1:9">
      <c r="A22" s="113" t="s">
        <v>86</v>
      </c>
      <c r="B22" s="113"/>
      <c r="C22" s="113"/>
      <c r="D22" s="112" t="s">
        <v>6</v>
      </c>
      <c r="E22" s="3" t="s">
        <v>13</v>
      </c>
      <c r="F22" s="112" t="s">
        <v>27</v>
      </c>
      <c r="G22" s="109"/>
      <c r="H22" s="110"/>
      <c r="I22" s="110"/>
    </row>
    <row r="23" spans="1:9">
      <c r="A23" s="113"/>
      <c r="B23" s="113"/>
      <c r="C23" s="113"/>
      <c r="D23" s="112"/>
      <c r="E23" s="3" t="s">
        <v>14</v>
      </c>
      <c r="F23" s="112"/>
      <c r="G23" s="109"/>
      <c r="H23" s="110"/>
      <c r="I23" s="110"/>
    </row>
    <row r="24" spans="1:9">
      <c r="A24" s="113" t="s">
        <v>87</v>
      </c>
      <c r="B24" s="113"/>
      <c r="C24" s="113"/>
      <c r="D24" s="112" t="s">
        <v>6</v>
      </c>
      <c r="E24" s="3" t="s">
        <v>15</v>
      </c>
      <c r="F24" s="112" t="s">
        <v>27</v>
      </c>
      <c r="G24" s="109"/>
      <c r="H24" s="110"/>
      <c r="I24" s="110"/>
    </row>
    <row r="25" spans="1:9">
      <c r="A25" s="113"/>
      <c r="B25" s="113"/>
      <c r="C25" s="113"/>
      <c r="D25" s="112"/>
      <c r="E25" s="3" t="s">
        <v>16</v>
      </c>
      <c r="F25" s="112"/>
      <c r="G25" s="109"/>
      <c r="H25" s="110"/>
      <c r="I25" s="110"/>
    </row>
    <row r="26" spans="1:9" ht="15" customHeight="1">
      <c r="A26" s="2" t="s">
        <v>88</v>
      </c>
      <c r="B26" s="113" t="s">
        <v>10</v>
      </c>
      <c r="C26" s="113" t="s">
        <v>17</v>
      </c>
      <c r="D26" s="112" t="s">
        <v>6</v>
      </c>
      <c r="E26" s="3" t="s">
        <v>7</v>
      </c>
      <c r="F26" s="112" t="s">
        <v>27</v>
      </c>
      <c r="I26" s="91"/>
    </row>
    <row r="27" spans="1:9">
      <c r="A27" s="2" t="s">
        <v>89</v>
      </c>
      <c r="B27" s="113"/>
      <c r="C27" s="113"/>
      <c r="D27" s="112"/>
      <c r="E27" s="3" t="s">
        <v>8</v>
      </c>
      <c r="F27" s="112"/>
      <c r="I27" s="91"/>
    </row>
    <row r="28" spans="1:9" ht="15" customHeight="1">
      <c r="A28" s="2" t="s">
        <v>90</v>
      </c>
      <c r="B28" s="113"/>
      <c r="C28" s="113"/>
      <c r="D28" s="112" t="s">
        <v>22</v>
      </c>
      <c r="E28" s="3" t="s">
        <v>8</v>
      </c>
      <c r="F28" s="112" t="s">
        <v>28</v>
      </c>
      <c r="I28" s="91"/>
    </row>
    <row r="29" spans="1:9">
      <c r="A29" s="2" t="s">
        <v>91</v>
      </c>
      <c r="B29" s="113"/>
      <c r="C29" s="113"/>
      <c r="D29" s="112"/>
      <c r="E29" s="3" t="s">
        <v>7</v>
      </c>
      <c r="F29" s="112"/>
      <c r="I29" s="91"/>
    </row>
    <row r="30" spans="1:9" ht="15" customHeight="1">
      <c r="A30" s="113" t="s">
        <v>92</v>
      </c>
      <c r="B30" s="113"/>
      <c r="C30" s="113"/>
      <c r="D30" s="112" t="s">
        <v>6</v>
      </c>
      <c r="E30" s="3" t="s">
        <v>18</v>
      </c>
      <c r="F30" s="112" t="s">
        <v>27</v>
      </c>
      <c r="G30" s="109"/>
      <c r="H30" s="110"/>
      <c r="I30" s="111"/>
    </row>
    <row r="31" spans="1:9">
      <c r="A31" s="113"/>
      <c r="B31" s="113"/>
      <c r="C31" s="113"/>
      <c r="D31" s="112"/>
      <c r="E31" s="3" t="s">
        <v>19</v>
      </c>
      <c r="F31" s="112"/>
      <c r="G31" s="109"/>
      <c r="H31" s="110"/>
      <c r="I31" s="111"/>
    </row>
    <row r="32" spans="1:9" ht="15" customHeight="1">
      <c r="A32" s="113" t="s">
        <v>93</v>
      </c>
      <c r="B32" s="113"/>
      <c r="C32" s="113"/>
      <c r="D32" s="112" t="s">
        <v>6</v>
      </c>
      <c r="E32" s="3" t="s">
        <v>20</v>
      </c>
      <c r="F32" s="112" t="s">
        <v>27</v>
      </c>
      <c r="G32" s="109"/>
      <c r="H32" s="110"/>
      <c r="I32" s="111"/>
    </row>
    <row r="33" spans="1:9">
      <c r="A33" s="113"/>
      <c r="B33" s="113"/>
      <c r="C33" s="113"/>
      <c r="D33" s="112"/>
      <c r="E33" s="3" t="s">
        <v>21</v>
      </c>
      <c r="F33" s="112"/>
      <c r="G33" s="109"/>
      <c r="H33" s="110"/>
      <c r="I33" s="111"/>
    </row>
    <row r="35" spans="1:9">
      <c r="A35" s="5"/>
    </row>
    <row r="36" spans="1:9">
      <c r="A36" s="5"/>
    </row>
    <row r="37" spans="1:9">
      <c r="A37" s="5"/>
    </row>
  </sheetData>
  <mergeCells count="62">
    <mergeCell ref="D9:D10"/>
    <mergeCell ref="F9:F10"/>
    <mergeCell ref="D11:D12"/>
    <mergeCell ref="F11:F12"/>
    <mergeCell ref="D2:D3"/>
    <mergeCell ref="F2:F3"/>
    <mergeCell ref="D4:D5"/>
    <mergeCell ref="F4:F5"/>
    <mergeCell ref="D6:D7"/>
    <mergeCell ref="F6:F7"/>
    <mergeCell ref="E2:E3"/>
    <mergeCell ref="A1:B1"/>
    <mergeCell ref="A14:B14"/>
    <mergeCell ref="A15:A16"/>
    <mergeCell ref="B15:B16"/>
    <mergeCell ref="C15:C16"/>
    <mergeCell ref="A2:A3"/>
    <mergeCell ref="B2:B3"/>
    <mergeCell ref="C2:C3"/>
    <mergeCell ref="B9:B12"/>
    <mergeCell ref="C9:C12"/>
    <mergeCell ref="B4:B8"/>
    <mergeCell ref="C4:C8"/>
    <mergeCell ref="F15:F16"/>
    <mergeCell ref="B17:B25"/>
    <mergeCell ref="C17:C25"/>
    <mergeCell ref="D17:D18"/>
    <mergeCell ref="F17:F18"/>
    <mergeCell ref="D19:D20"/>
    <mergeCell ref="F19:F20"/>
    <mergeCell ref="D15:D16"/>
    <mergeCell ref="E15:E16"/>
    <mergeCell ref="A22:A23"/>
    <mergeCell ref="D22:D23"/>
    <mergeCell ref="F22:F23"/>
    <mergeCell ref="A24:A25"/>
    <mergeCell ref="D24:D25"/>
    <mergeCell ref="F24:F25"/>
    <mergeCell ref="F28:F29"/>
    <mergeCell ref="A30:A31"/>
    <mergeCell ref="D30:D31"/>
    <mergeCell ref="F30:F31"/>
    <mergeCell ref="A32:A33"/>
    <mergeCell ref="D32:D33"/>
    <mergeCell ref="F32:F33"/>
    <mergeCell ref="B26:B33"/>
    <mergeCell ref="C26:C33"/>
    <mergeCell ref="D26:D27"/>
    <mergeCell ref="F26:F27"/>
    <mergeCell ref="D28:D29"/>
    <mergeCell ref="G32:G33"/>
    <mergeCell ref="H32:H33"/>
    <mergeCell ref="I32:I33"/>
    <mergeCell ref="G22:G23"/>
    <mergeCell ref="H22:H23"/>
    <mergeCell ref="I22:I23"/>
    <mergeCell ref="G24:G25"/>
    <mergeCell ref="H24:H25"/>
    <mergeCell ref="I24:I25"/>
    <mergeCell ref="G30:G31"/>
    <mergeCell ref="H30:H31"/>
    <mergeCell ref="I30:I3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0"/>
  <sheetViews>
    <sheetView zoomScaleNormal="100" workbookViewId="0">
      <selection activeCell="E11" sqref="E11"/>
    </sheetView>
  </sheetViews>
  <sheetFormatPr defaultRowHeight="15"/>
  <cols>
    <col min="1" max="1" width="9" style="5"/>
    <col min="2" max="2" width="7.5" style="5" customWidth="1"/>
    <col min="3" max="3" width="8.5" style="58" customWidth="1"/>
    <col min="4" max="4" width="7.5" style="58" customWidth="1"/>
    <col min="5" max="5" width="8.625" style="58" customWidth="1"/>
    <col min="6" max="6" width="9.375" style="58" customWidth="1"/>
    <col min="7" max="7" width="8.625" style="7" customWidth="1"/>
    <col min="8" max="8" width="8.5" style="7" customWidth="1"/>
    <col min="9" max="9" width="10" style="7" customWidth="1"/>
    <col min="10" max="43" width="9" style="58"/>
    <col min="44" max="16384" width="9" style="5"/>
  </cols>
  <sheetData>
    <row r="1" spans="1:43" ht="24" customHeight="1" thickBot="1">
      <c r="A1" s="132" t="s">
        <v>114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43">
      <c r="A2" s="126" t="s">
        <v>0</v>
      </c>
      <c r="B2" s="128" t="s">
        <v>1</v>
      </c>
      <c r="C2" s="130" t="s">
        <v>2</v>
      </c>
      <c r="D2" s="137" t="s">
        <v>32</v>
      </c>
      <c r="E2" s="138"/>
      <c r="F2" s="138"/>
      <c r="G2" s="138"/>
      <c r="H2" s="138"/>
      <c r="I2" s="138"/>
      <c r="J2" s="138"/>
      <c r="K2" s="139"/>
      <c r="L2" s="137" t="s">
        <v>102</v>
      </c>
      <c r="M2" s="138"/>
      <c r="N2" s="138"/>
      <c r="O2" s="138"/>
      <c r="P2" s="138"/>
      <c r="Q2" s="138"/>
      <c r="R2" s="138"/>
      <c r="S2" s="139"/>
      <c r="T2" s="137" t="s">
        <v>38</v>
      </c>
      <c r="U2" s="138"/>
      <c r="V2" s="138"/>
      <c r="W2" s="138"/>
      <c r="X2" s="138"/>
      <c r="Y2" s="138"/>
      <c r="Z2" s="138"/>
      <c r="AA2" s="139"/>
      <c r="AB2" s="137" t="s">
        <v>53</v>
      </c>
      <c r="AC2" s="138"/>
      <c r="AD2" s="138"/>
      <c r="AE2" s="138"/>
      <c r="AF2" s="138"/>
      <c r="AG2" s="138"/>
      <c r="AH2" s="138"/>
      <c r="AI2" s="139"/>
      <c r="AJ2" s="137" t="s">
        <v>103</v>
      </c>
      <c r="AK2" s="138"/>
      <c r="AL2" s="138"/>
      <c r="AM2" s="138"/>
      <c r="AN2" s="138"/>
      <c r="AO2" s="138"/>
      <c r="AP2" s="138"/>
      <c r="AQ2" s="139"/>
    </row>
    <row r="3" spans="1:43" ht="45">
      <c r="A3" s="127"/>
      <c r="B3" s="129"/>
      <c r="C3" s="131"/>
      <c r="D3" s="64" t="s">
        <v>94</v>
      </c>
      <c r="E3" s="52" t="s">
        <v>95</v>
      </c>
      <c r="F3" s="52" t="s">
        <v>96</v>
      </c>
      <c r="G3" s="52" t="s">
        <v>97</v>
      </c>
      <c r="H3" s="52" t="s">
        <v>98</v>
      </c>
      <c r="I3" s="52" t="s">
        <v>99</v>
      </c>
      <c r="J3" s="52" t="s">
        <v>100</v>
      </c>
      <c r="K3" s="65" t="s">
        <v>101</v>
      </c>
      <c r="L3" s="64" t="s">
        <v>94</v>
      </c>
      <c r="M3" s="52" t="s">
        <v>95</v>
      </c>
      <c r="N3" s="52" t="s">
        <v>96</v>
      </c>
      <c r="O3" s="52" t="s">
        <v>97</v>
      </c>
      <c r="P3" s="52" t="s">
        <v>98</v>
      </c>
      <c r="Q3" s="52" t="s">
        <v>99</v>
      </c>
      <c r="R3" s="52" t="s">
        <v>100</v>
      </c>
      <c r="S3" s="65" t="s">
        <v>101</v>
      </c>
      <c r="T3" s="64" t="s">
        <v>94</v>
      </c>
      <c r="U3" s="52" t="s">
        <v>95</v>
      </c>
      <c r="V3" s="52" t="s">
        <v>96</v>
      </c>
      <c r="W3" s="52" t="s">
        <v>97</v>
      </c>
      <c r="X3" s="52" t="s">
        <v>98</v>
      </c>
      <c r="Y3" s="52" t="s">
        <v>99</v>
      </c>
      <c r="Z3" s="52" t="s">
        <v>100</v>
      </c>
      <c r="AA3" s="65" t="s">
        <v>101</v>
      </c>
      <c r="AB3" s="64" t="s">
        <v>94</v>
      </c>
      <c r="AC3" s="52" t="s">
        <v>95</v>
      </c>
      <c r="AD3" s="52" t="s">
        <v>96</v>
      </c>
      <c r="AE3" s="52" t="s">
        <v>97</v>
      </c>
      <c r="AF3" s="52" t="s">
        <v>98</v>
      </c>
      <c r="AG3" s="52" t="s">
        <v>99</v>
      </c>
      <c r="AH3" s="52" t="s">
        <v>100</v>
      </c>
      <c r="AI3" s="65" t="s">
        <v>101</v>
      </c>
      <c r="AJ3" s="64" t="s">
        <v>94</v>
      </c>
      <c r="AK3" s="52" t="s">
        <v>95</v>
      </c>
      <c r="AL3" s="52" t="s">
        <v>96</v>
      </c>
      <c r="AM3" s="52" t="s">
        <v>97</v>
      </c>
      <c r="AN3" s="52" t="s">
        <v>98</v>
      </c>
      <c r="AO3" s="52" t="s">
        <v>99</v>
      </c>
      <c r="AP3" s="52" t="s">
        <v>100</v>
      </c>
      <c r="AQ3" s="65" t="s">
        <v>101</v>
      </c>
    </row>
    <row r="4" spans="1:43">
      <c r="A4" s="62" t="s">
        <v>71</v>
      </c>
      <c r="B4" s="113" t="s">
        <v>4</v>
      </c>
      <c r="C4" s="135" t="s">
        <v>5</v>
      </c>
      <c r="D4" s="66">
        <f>'E1-a1'!B71</f>
        <v>4.9164184718200801</v>
      </c>
      <c r="E4" s="57">
        <f>'E1-a1'!C71</f>
        <v>4.7835053182769798</v>
      </c>
      <c r="F4" s="57"/>
      <c r="G4" s="54"/>
      <c r="H4" s="54">
        <f>'E1-a1'!D71</f>
        <v>1.5932504260424101</v>
      </c>
      <c r="I4" s="54">
        <f>'E1-a1'!E71</f>
        <v>1.65806474813379</v>
      </c>
      <c r="J4" s="59"/>
      <c r="K4" s="67"/>
      <c r="L4" s="72"/>
      <c r="M4" s="59"/>
      <c r="N4" s="59"/>
      <c r="O4" s="59"/>
      <c r="P4" s="59"/>
      <c r="Q4" s="59"/>
      <c r="R4" s="59"/>
      <c r="S4" s="67"/>
      <c r="T4" s="72"/>
      <c r="U4" s="59"/>
      <c r="V4" s="59"/>
      <c r="W4" s="59"/>
      <c r="X4" s="59"/>
      <c r="Y4" s="59"/>
      <c r="Z4" s="59"/>
      <c r="AA4" s="67"/>
      <c r="AB4" s="72"/>
      <c r="AC4" s="59"/>
      <c r="AD4" s="59"/>
      <c r="AE4" s="59"/>
      <c r="AF4" s="59"/>
      <c r="AG4" s="59"/>
      <c r="AH4" s="59"/>
      <c r="AI4" s="67"/>
      <c r="AJ4" s="72">
        <f>MAX(D4,L4,T4,AB4)-MIN(D4,L4,T4,AB4)</f>
        <v>0</v>
      </c>
      <c r="AK4" s="59">
        <f t="shared" ref="AK4:AQ12" si="0">MAX(E4,M4,U4,AC4)-MIN(E4,M4,U4,AC4)</f>
        <v>0</v>
      </c>
      <c r="AL4" s="59"/>
      <c r="AM4" s="59"/>
      <c r="AN4" s="59">
        <f t="shared" si="0"/>
        <v>0</v>
      </c>
      <c r="AO4" s="59">
        <f t="shared" si="0"/>
        <v>0</v>
      </c>
      <c r="AP4" s="59"/>
      <c r="AQ4" s="67"/>
    </row>
    <row r="5" spans="1:43">
      <c r="A5" s="62" t="s">
        <v>72</v>
      </c>
      <c r="B5" s="113"/>
      <c r="C5" s="135"/>
      <c r="D5" s="92">
        <f>'E1-a2'!B69</f>
        <v>11.188235868047499</v>
      </c>
      <c r="E5" s="93">
        <f>'E1-a2'!C69</f>
        <v>11.4387469709526</v>
      </c>
      <c r="F5" s="93"/>
      <c r="G5" s="94"/>
      <c r="H5" s="94">
        <f>'E1-a2'!D69</f>
        <v>8.3024826417031896</v>
      </c>
      <c r="I5" s="94">
        <f>'E1-a2'!E69</f>
        <v>8.3155555834173107</v>
      </c>
      <c r="J5" s="59"/>
      <c r="K5" s="67"/>
      <c r="L5" s="72"/>
      <c r="M5" s="59"/>
      <c r="N5" s="59"/>
      <c r="O5" s="59"/>
      <c r="P5" s="59"/>
      <c r="Q5" s="59"/>
      <c r="R5" s="59"/>
      <c r="S5" s="67"/>
      <c r="T5" s="72"/>
      <c r="U5" s="59"/>
      <c r="V5" s="59"/>
      <c r="W5" s="59"/>
      <c r="X5" s="59"/>
      <c r="Y5" s="59"/>
      <c r="Z5" s="59"/>
      <c r="AA5" s="67"/>
      <c r="AB5" s="72"/>
      <c r="AC5" s="59"/>
      <c r="AD5" s="59"/>
      <c r="AE5" s="59"/>
      <c r="AF5" s="59"/>
      <c r="AG5" s="59"/>
      <c r="AH5" s="59"/>
      <c r="AI5" s="67"/>
      <c r="AJ5" s="72">
        <f t="shared" ref="AJ5:AJ12" si="1">MAX(D5,L5,T5,AB5)-MIN(D5,L5,T5,AB5)</f>
        <v>0</v>
      </c>
      <c r="AK5" s="59">
        <f t="shared" si="0"/>
        <v>0</v>
      </c>
      <c r="AL5" s="59"/>
      <c r="AM5" s="59"/>
      <c r="AN5" s="59">
        <f t="shared" si="0"/>
        <v>0</v>
      </c>
      <c r="AO5" s="59">
        <f t="shared" si="0"/>
        <v>0</v>
      </c>
      <c r="AP5" s="59"/>
      <c r="AQ5" s="67"/>
    </row>
    <row r="6" spans="1:43">
      <c r="A6" s="62" t="s">
        <v>73</v>
      </c>
      <c r="B6" s="113"/>
      <c r="C6" s="135"/>
      <c r="D6" s="66">
        <f>'E1-b1'!B69</f>
        <v>12.7736091344117</v>
      </c>
      <c r="E6" s="57">
        <f>'E1-b1'!C69</f>
        <v>12.868852796582299</v>
      </c>
      <c r="F6" s="57"/>
      <c r="G6" s="54"/>
      <c r="H6" s="54">
        <f>'E1-b1'!D69</f>
        <v>10.9612247710351</v>
      </c>
      <c r="I6" s="54">
        <f>'E1-b1'!E69</f>
        <v>10.9422134107974</v>
      </c>
      <c r="J6" s="59"/>
      <c r="K6" s="67"/>
      <c r="L6" s="72"/>
      <c r="M6" s="59"/>
      <c r="N6" s="59"/>
      <c r="O6" s="59"/>
      <c r="P6" s="59"/>
      <c r="Q6" s="59"/>
      <c r="R6" s="59"/>
      <c r="S6" s="67"/>
      <c r="T6" s="72"/>
      <c r="U6" s="59"/>
      <c r="V6" s="59"/>
      <c r="W6" s="59"/>
      <c r="X6" s="59"/>
      <c r="Y6" s="59"/>
      <c r="Z6" s="59"/>
      <c r="AA6" s="67"/>
      <c r="AB6" s="72"/>
      <c r="AC6" s="59"/>
      <c r="AD6" s="59"/>
      <c r="AE6" s="59"/>
      <c r="AF6" s="59"/>
      <c r="AG6" s="59"/>
      <c r="AH6" s="59"/>
      <c r="AI6" s="67"/>
      <c r="AJ6" s="72">
        <f t="shared" si="1"/>
        <v>0</v>
      </c>
      <c r="AK6" s="59">
        <f t="shared" si="0"/>
        <v>0</v>
      </c>
      <c r="AL6" s="59"/>
      <c r="AM6" s="59"/>
      <c r="AN6" s="59">
        <f t="shared" si="0"/>
        <v>0</v>
      </c>
      <c r="AO6" s="59">
        <f t="shared" si="0"/>
        <v>0</v>
      </c>
      <c r="AP6" s="59"/>
      <c r="AQ6" s="67"/>
    </row>
    <row r="7" spans="1:43">
      <c r="A7" s="62" t="s">
        <v>74</v>
      </c>
      <c r="B7" s="113"/>
      <c r="C7" s="135"/>
      <c r="D7" s="66">
        <f>'E1-b2'!B71</f>
        <v>6.7131780154908602</v>
      </c>
      <c r="E7" s="57">
        <f>'E1-b2'!C71</f>
        <v>6.7687336978399699</v>
      </c>
      <c r="F7" s="57"/>
      <c r="G7" s="54"/>
      <c r="H7" s="54">
        <f>'E1-b2'!D71</f>
        <v>4.8968184665245502</v>
      </c>
      <c r="I7" s="54">
        <f>'E1-b2'!E71</f>
        <v>4.8865981059881696</v>
      </c>
      <c r="J7" s="59"/>
      <c r="K7" s="67"/>
      <c r="L7" s="72"/>
      <c r="M7" s="59"/>
      <c r="N7" s="59"/>
      <c r="O7" s="59"/>
      <c r="P7" s="59"/>
      <c r="Q7" s="59"/>
      <c r="R7" s="59"/>
      <c r="S7" s="67"/>
      <c r="T7" s="72"/>
      <c r="U7" s="59"/>
      <c r="V7" s="59"/>
      <c r="W7" s="59"/>
      <c r="X7" s="59"/>
      <c r="Y7" s="59"/>
      <c r="Z7" s="59"/>
      <c r="AA7" s="67"/>
      <c r="AB7" s="72"/>
      <c r="AC7" s="59"/>
      <c r="AD7" s="59"/>
      <c r="AE7" s="59"/>
      <c r="AF7" s="59"/>
      <c r="AG7" s="59"/>
      <c r="AH7" s="59"/>
      <c r="AI7" s="67"/>
      <c r="AJ7" s="72">
        <f t="shared" si="1"/>
        <v>0</v>
      </c>
      <c r="AK7" s="59">
        <f t="shared" si="0"/>
        <v>0</v>
      </c>
      <c r="AL7" s="59"/>
      <c r="AM7" s="59"/>
      <c r="AN7" s="59">
        <f t="shared" si="0"/>
        <v>0</v>
      </c>
      <c r="AO7" s="59">
        <f t="shared" si="0"/>
        <v>0</v>
      </c>
      <c r="AP7" s="59"/>
      <c r="AQ7" s="67"/>
    </row>
    <row r="8" spans="1:43">
      <c r="A8" s="62" t="s">
        <v>75</v>
      </c>
      <c r="B8" s="113"/>
      <c r="C8" s="135"/>
      <c r="D8" s="66">
        <f>'E1-c'!B73</f>
        <v>18.092024374639902</v>
      </c>
      <c r="E8" s="57">
        <f>'E1-c'!C73</f>
        <v>17.8343563335007</v>
      </c>
      <c r="F8" s="57"/>
      <c r="G8" s="54"/>
      <c r="H8" s="54">
        <f>'E1-c'!D73</f>
        <v>14.691440761509501</v>
      </c>
      <c r="I8" s="54">
        <f>'E1-c'!E73</f>
        <v>14.706546067955401</v>
      </c>
      <c r="J8" s="59"/>
      <c r="K8" s="67"/>
      <c r="L8" s="72"/>
      <c r="M8" s="59"/>
      <c r="N8" s="59"/>
      <c r="O8" s="59"/>
      <c r="P8" s="59"/>
      <c r="Q8" s="59"/>
      <c r="R8" s="59"/>
      <c r="S8" s="67"/>
      <c r="T8" s="72"/>
      <c r="U8" s="59"/>
      <c r="V8" s="59"/>
      <c r="W8" s="59"/>
      <c r="X8" s="59"/>
      <c r="Y8" s="59"/>
      <c r="Z8" s="59"/>
      <c r="AA8" s="67"/>
      <c r="AB8" s="72"/>
      <c r="AC8" s="59"/>
      <c r="AD8" s="59"/>
      <c r="AE8" s="59"/>
      <c r="AF8" s="59"/>
      <c r="AG8" s="59"/>
      <c r="AH8" s="59"/>
      <c r="AI8" s="67"/>
      <c r="AJ8" s="72">
        <f t="shared" si="1"/>
        <v>0</v>
      </c>
      <c r="AK8" s="59">
        <f t="shared" si="0"/>
        <v>0</v>
      </c>
      <c r="AL8" s="59"/>
      <c r="AM8" s="59"/>
      <c r="AN8" s="59">
        <f t="shared" si="0"/>
        <v>0</v>
      </c>
      <c r="AO8" s="59">
        <f>MAX(I8,Q8,Y8,AG8)-MIN(I8,Q8,Y8,AG8)</f>
        <v>0</v>
      </c>
      <c r="AP8" s="59"/>
      <c r="AQ8" s="67"/>
    </row>
    <row r="9" spans="1:43">
      <c r="A9" s="62" t="s">
        <v>76</v>
      </c>
      <c r="B9" s="113" t="s">
        <v>10</v>
      </c>
      <c r="C9" s="135" t="s">
        <v>11</v>
      </c>
      <c r="D9" s="66">
        <f>'E2-a1'!B81</f>
        <v>-9.6202774625582604E-2</v>
      </c>
      <c r="E9" s="57">
        <f>'E2-a1'!C81</f>
        <v>0.43603155207605099</v>
      </c>
      <c r="F9" s="57">
        <f>'E2-a1'!D81</f>
        <v>0.24661217476902</v>
      </c>
      <c r="G9" s="57">
        <f>'E2-a1'!E81</f>
        <v>1.49696607625316E-2</v>
      </c>
      <c r="H9" s="57">
        <f>'E2-a1'!F81</f>
        <v>-3.6701630747345599</v>
      </c>
      <c r="I9" s="57">
        <f>'E2-a1'!G81</f>
        <v>-3.7082830917760701</v>
      </c>
      <c r="J9" s="57">
        <f>'E2-a1'!H81</f>
        <v>-3.7208481658143699</v>
      </c>
      <c r="K9" s="68">
        <f>'E2-a1'!I81</f>
        <v>-3.6629071352900699</v>
      </c>
      <c r="L9" s="72"/>
      <c r="M9" s="59"/>
      <c r="N9" s="59"/>
      <c r="O9" s="59"/>
      <c r="P9" s="59"/>
      <c r="Q9" s="59"/>
      <c r="R9" s="59"/>
      <c r="S9" s="67"/>
      <c r="T9" s="72"/>
      <c r="U9" s="59"/>
      <c r="V9" s="59"/>
      <c r="W9" s="59"/>
      <c r="X9" s="59"/>
      <c r="Y9" s="59"/>
      <c r="Z9" s="59"/>
      <c r="AA9" s="67"/>
      <c r="AB9" s="72"/>
      <c r="AC9" s="59"/>
      <c r="AD9" s="59"/>
      <c r="AE9" s="59"/>
      <c r="AF9" s="59"/>
      <c r="AG9" s="59"/>
      <c r="AH9" s="59"/>
      <c r="AI9" s="67"/>
      <c r="AJ9" s="72">
        <f t="shared" si="1"/>
        <v>0</v>
      </c>
      <c r="AK9" s="59">
        <f t="shared" si="0"/>
        <v>0</v>
      </c>
      <c r="AL9" s="59">
        <f t="shared" si="0"/>
        <v>0</v>
      </c>
      <c r="AM9" s="59">
        <f t="shared" si="0"/>
        <v>0</v>
      </c>
      <c r="AN9" s="59">
        <f t="shared" si="0"/>
        <v>0</v>
      </c>
      <c r="AO9" s="59">
        <f t="shared" si="0"/>
        <v>0</v>
      </c>
      <c r="AP9" s="59">
        <f t="shared" si="0"/>
        <v>0</v>
      </c>
      <c r="AQ9" s="67">
        <f t="shared" si="0"/>
        <v>0</v>
      </c>
    </row>
    <row r="10" spans="1:43">
      <c r="A10" s="62" t="s">
        <v>77</v>
      </c>
      <c r="B10" s="113"/>
      <c r="C10" s="135"/>
      <c r="D10" s="66">
        <f>'E2-a2'!B75</f>
        <v>9.2484479229764105</v>
      </c>
      <c r="E10" s="57">
        <f>'E2-a2'!C75</f>
        <v>8.7853106413878503</v>
      </c>
      <c r="F10" s="57">
        <f>'E2-a2'!D75</f>
        <v>9.0821921502561391</v>
      </c>
      <c r="G10" s="57">
        <f>'E2-a2'!E75</f>
        <v>9.0750003237493004</v>
      </c>
      <c r="H10" s="57">
        <f>'E2-a2'!F75</f>
        <v>3.7066242872877302</v>
      </c>
      <c r="I10" s="57">
        <f>'E2-a2'!G75</f>
        <v>3.7140823160530099</v>
      </c>
      <c r="J10" s="57">
        <f>'E2-a2'!H75</f>
        <v>3.7538698356563498</v>
      </c>
      <c r="K10" s="68">
        <f>'E2-a2'!I75</f>
        <v>3.7351190313874398</v>
      </c>
      <c r="L10" s="72"/>
      <c r="M10" s="59"/>
      <c r="N10" s="59"/>
      <c r="O10" s="59"/>
      <c r="P10" s="59"/>
      <c r="Q10" s="59"/>
      <c r="R10" s="59"/>
      <c r="S10" s="67"/>
      <c r="T10" s="72"/>
      <c r="U10" s="59"/>
      <c r="V10" s="59"/>
      <c r="W10" s="59"/>
      <c r="X10" s="59"/>
      <c r="Y10" s="59"/>
      <c r="Z10" s="59"/>
      <c r="AA10" s="67"/>
      <c r="AB10" s="72"/>
      <c r="AC10" s="59"/>
      <c r="AD10" s="59"/>
      <c r="AE10" s="59"/>
      <c r="AF10" s="59"/>
      <c r="AG10" s="59"/>
      <c r="AH10" s="59"/>
      <c r="AI10" s="67"/>
      <c r="AJ10" s="72">
        <f t="shared" si="1"/>
        <v>0</v>
      </c>
      <c r="AK10" s="59">
        <f t="shared" si="0"/>
        <v>0</v>
      </c>
      <c r="AL10" s="59">
        <f t="shared" si="0"/>
        <v>0</v>
      </c>
      <c r="AM10" s="59">
        <f t="shared" si="0"/>
        <v>0</v>
      </c>
      <c r="AN10" s="59">
        <f t="shared" si="0"/>
        <v>0</v>
      </c>
      <c r="AO10" s="59">
        <f t="shared" si="0"/>
        <v>0</v>
      </c>
      <c r="AP10" s="59">
        <f t="shared" si="0"/>
        <v>0</v>
      </c>
      <c r="AQ10" s="67">
        <f t="shared" si="0"/>
        <v>0</v>
      </c>
    </row>
    <row r="11" spans="1:43">
      <c r="A11" s="62" t="s">
        <v>78</v>
      </c>
      <c r="B11" s="113"/>
      <c r="C11" s="135"/>
      <c r="D11" s="66">
        <f>'E2-b1'!B75</f>
        <v>11.549450575635399</v>
      </c>
      <c r="E11" s="57">
        <f>'E2-b1'!C75</f>
        <v>11.580474582841401</v>
      </c>
      <c r="F11" s="57">
        <f>'E2-b1'!D75</f>
        <v>11.6169666703472</v>
      </c>
      <c r="G11" s="57">
        <f>'E2-b1'!E75</f>
        <v>11.590377203507201</v>
      </c>
      <c r="H11" s="57">
        <f>'E2-b1'!F75</f>
        <v>8.5726629890097303</v>
      </c>
      <c r="I11" s="57">
        <f>'E2-b1'!G75</f>
        <v>8.5582298766849103</v>
      </c>
      <c r="J11" s="57">
        <f>'E2-b1'!H75</f>
        <v>8.5642412623283608</v>
      </c>
      <c r="K11" s="68">
        <f>'E2-b1'!I75</f>
        <v>8.5562355157678898</v>
      </c>
      <c r="L11" s="72"/>
      <c r="M11" s="59"/>
      <c r="N11" s="59"/>
      <c r="O11" s="59"/>
      <c r="P11" s="59"/>
      <c r="Q11" s="59"/>
      <c r="R11" s="59"/>
      <c r="S11" s="67"/>
      <c r="T11" s="72"/>
      <c r="U11" s="59"/>
      <c r="V11" s="59"/>
      <c r="W11" s="59"/>
      <c r="X11" s="59"/>
      <c r="Y11" s="59"/>
      <c r="Z11" s="59"/>
      <c r="AA11" s="67"/>
      <c r="AB11" s="72"/>
      <c r="AC11" s="59"/>
      <c r="AD11" s="59"/>
      <c r="AE11" s="59"/>
      <c r="AF11" s="59"/>
      <c r="AG11" s="59"/>
      <c r="AH11" s="59"/>
      <c r="AI11" s="67"/>
      <c r="AJ11" s="72">
        <f>MAX(D11,L11,T11,AB11)-MIN(D11,L11,T11,AB11)</f>
        <v>0</v>
      </c>
      <c r="AK11" s="59">
        <f t="shared" si="0"/>
        <v>0</v>
      </c>
      <c r="AL11" s="59">
        <f t="shared" si="0"/>
        <v>0</v>
      </c>
      <c r="AM11" s="59">
        <f t="shared" si="0"/>
        <v>0</v>
      </c>
      <c r="AN11" s="59">
        <f t="shared" si="0"/>
        <v>0</v>
      </c>
      <c r="AO11" s="59">
        <f t="shared" si="0"/>
        <v>0</v>
      </c>
      <c r="AP11" s="59">
        <f t="shared" si="0"/>
        <v>0</v>
      </c>
      <c r="AQ11" s="67">
        <f t="shared" si="0"/>
        <v>0</v>
      </c>
    </row>
    <row r="12" spans="1:43" ht="15.75" thickBot="1">
      <c r="A12" s="63" t="s">
        <v>79</v>
      </c>
      <c r="B12" s="134"/>
      <c r="C12" s="136"/>
      <c r="D12" s="69">
        <f>'E2-b2'!B81</f>
        <v>4.6562498321372496</v>
      </c>
      <c r="E12" s="70">
        <f>'E2-b2'!C81</f>
        <v>4.7273769748639403</v>
      </c>
      <c r="F12" s="70">
        <f>'E2-b2'!D81</f>
        <v>4.7480042969705298</v>
      </c>
      <c r="G12" s="70">
        <f>'E2-b2'!E81</f>
        <v>4.7425861984872499</v>
      </c>
      <c r="H12" s="70">
        <f>'E2-b2'!F81</f>
        <v>2.2864357097008501</v>
      </c>
      <c r="I12" s="70">
        <f>'E2-b2'!G81</f>
        <v>2.29088258096106</v>
      </c>
      <c r="J12" s="70">
        <f>'E2-b2'!H81</f>
        <v>2.2750548022781798</v>
      </c>
      <c r="K12" s="71">
        <f>'E2-b2'!I81</f>
        <v>2.2641790331668399</v>
      </c>
      <c r="L12" s="73"/>
      <c r="M12" s="74"/>
      <c r="N12" s="74"/>
      <c r="O12" s="74"/>
      <c r="P12" s="74"/>
      <c r="Q12" s="74"/>
      <c r="R12" s="74"/>
      <c r="S12" s="75"/>
      <c r="T12" s="73"/>
      <c r="U12" s="74"/>
      <c r="V12" s="74"/>
      <c r="W12" s="74"/>
      <c r="X12" s="74"/>
      <c r="Y12" s="74"/>
      <c r="Z12" s="74"/>
      <c r="AA12" s="75"/>
      <c r="AB12" s="73"/>
      <c r="AC12" s="74"/>
      <c r="AD12" s="74"/>
      <c r="AE12" s="74"/>
      <c r="AF12" s="74"/>
      <c r="AG12" s="74"/>
      <c r="AH12" s="74"/>
      <c r="AI12" s="75"/>
      <c r="AJ12" s="73">
        <f t="shared" si="1"/>
        <v>0</v>
      </c>
      <c r="AK12" s="74">
        <f t="shared" si="0"/>
        <v>0</v>
      </c>
      <c r="AL12" s="74">
        <f t="shared" si="0"/>
        <v>0</v>
      </c>
      <c r="AM12" s="74">
        <f t="shared" si="0"/>
        <v>0</v>
      </c>
      <c r="AN12" s="74">
        <f t="shared" si="0"/>
        <v>0</v>
      </c>
      <c r="AO12" s="74">
        <f>MAX(I12,Q12,Y12,AG12)-MIN(I12,Q12,Y12,AG12)</f>
        <v>0</v>
      </c>
      <c r="AP12" s="74">
        <f t="shared" si="0"/>
        <v>0</v>
      </c>
      <c r="AQ12" s="75">
        <f t="shared" si="0"/>
        <v>0</v>
      </c>
    </row>
    <row r="13" spans="1:43">
      <c r="A13" s="39"/>
      <c r="B13" s="39"/>
      <c r="C13" s="39"/>
      <c r="D13" s="106"/>
      <c r="E13" s="106"/>
      <c r="F13" s="106"/>
      <c r="G13" s="106"/>
      <c r="H13" s="106"/>
      <c r="I13" s="106"/>
      <c r="J13" s="106"/>
      <c r="K13" s="106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</row>
    <row r="14" spans="1:43" ht="24.75" customHeight="1" thickBot="1">
      <c r="A14" s="124" t="s">
        <v>115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</row>
    <row r="15" spans="1:43">
      <c r="A15" s="126" t="s">
        <v>0</v>
      </c>
      <c r="B15" s="128" t="s">
        <v>1</v>
      </c>
      <c r="C15" s="130" t="s">
        <v>2</v>
      </c>
      <c r="D15" s="140" t="s">
        <v>104</v>
      </c>
      <c r="E15" s="141"/>
      <c r="F15" s="141"/>
      <c r="G15" s="142"/>
      <c r="H15" s="140" t="s">
        <v>51</v>
      </c>
      <c r="I15" s="141"/>
      <c r="J15" s="141"/>
      <c r="K15" s="142"/>
      <c r="L15" s="140" t="s">
        <v>109</v>
      </c>
      <c r="M15" s="141"/>
      <c r="N15" s="141"/>
      <c r="O15" s="142"/>
      <c r="P15" s="143" t="s">
        <v>53</v>
      </c>
      <c r="Q15" s="144"/>
      <c r="R15" s="144"/>
      <c r="S15" s="145"/>
      <c r="T15" s="143" t="s">
        <v>110</v>
      </c>
      <c r="U15" s="144"/>
      <c r="V15" s="144"/>
      <c r="W15" s="145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</row>
    <row r="16" spans="1:43" ht="30">
      <c r="A16" s="127"/>
      <c r="B16" s="129"/>
      <c r="C16" s="131"/>
      <c r="D16" s="76" t="s">
        <v>105</v>
      </c>
      <c r="E16" s="56" t="s">
        <v>106</v>
      </c>
      <c r="F16" s="56" t="s">
        <v>107</v>
      </c>
      <c r="G16" s="77" t="s">
        <v>108</v>
      </c>
      <c r="H16" s="76" t="s">
        <v>105</v>
      </c>
      <c r="I16" s="56" t="s">
        <v>106</v>
      </c>
      <c r="J16" s="56" t="s">
        <v>107</v>
      </c>
      <c r="K16" s="77" t="s">
        <v>108</v>
      </c>
      <c r="L16" s="76" t="s">
        <v>105</v>
      </c>
      <c r="M16" s="56" t="s">
        <v>106</v>
      </c>
      <c r="N16" s="56" t="s">
        <v>107</v>
      </c>
      <c r="O16" s="77" t="s">
        <v>108</v>
      </c>
      <c r="P16" s="76" t="s">
        <v>105</v>
      </c>
      <c r="Q16" s="56" t="s">
        <v>106</v>
      </c>
      <c r="R16" s="56" t="s">
        <v>107</v>
      </c>
      <c r="S16" s="77" t="s">
        <v>108</v>
      </c>
      <c r="T16" s="76" t="s">
        <v>105</v>
      </c>
      <c r="U16" s="56" t="s">
        <v>106</v>
      </c>
      <c r="V16" s="56" t="s">
        <v>107</v>
      </c>
      <c r="W16" s="77" t="s">
        <v>108</v>
      </c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</row>
    <row r="17" spans="1:43">
      <c r="A17" s="62" t="s">
        <v>71</v>
      </c>
      <c r="B17" s="113" t="s">
        <v>4</v>
      </c>
      <c r="C17" s="135" t="s">
        <v>5</v>
      </c>
      <c r="D17" s="66">
        <f>D4-H4</f>
        <v>3.32316804577767</v>
      </c>
      <c r="E17" s="57">
        <f>E4-I4</f>
        <v>3.1254405701431898</v>
      </c>
      <c r="F17" s="57"/>
      <c r="G17" s="78"/>
      <c r="H17" s="79"/>
      <c r="I17" s="54"/>
      <c r="J17" s="59"/>
      <c r="K17" s="67"/>
      <c r="L17" s="79"/>
      <c r="M17" s="54"/>
      <c r="N17" s="59"/>
      <c r="O17" s="67"/>
      <c r="P17" s="79"/>
      <c r="Q17" s="54"/>
      <c r="R17" s="59"/>
      <c r="S17" s="67"/>
      <c r="T17" s="79">
        <f>MAX(D17,H17,L17,P17)-MIN(D17,H17,L17,P17)</f>
        <v>0</v>
      </c>
      <c r="U17" s="54">
        <f t="shared" ref="U17" si="2">MAX(E17,I17,M17,Q17)-MIN(E17,I17,M17,Q17)</f>
        <v>0</v>
      </c>
      <c r="V17" s="54"/>
      <c r="W17" s="78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</row>
    <row r="18" spans="1:43">
      <c r="A18" s="62" t="s">
        <v>72</v>
      </c>
      <c r="B18" s="113"/>
      <c r="C18" s="135"/>
      <c r="D18" s="66">
        <f t="shared" ref="D18:E18" si="3">D5-H5</f>
        <v>2.8857532263443098</v>
      </c>
      <c r="E18" s="57">
        <f t="shared" si="3"/>
        <v>3.1231913875352895</v>
      </c>
      <c r="F18" s="57"/>
      <c r="G18" s="78"/>
      <c r="H18" s="79"/>
      <c r="I18" s="54"/>
      <c r="J18" s="59"/>
      <c r="K18" s="67"/>
      <c r="L18" s="79"/>
      <c r="M18" s="54"/>
      <c r="N18" s="59"/>
      <c r="O18" s="67"/>
      <c r="P18" s="79"/>
      <c r="Q18" s="54"/>
      <c r="R18" s="59"/>
      <c r="S18" s="67"/>
      <c r="T18" s="79">
        <f t="shared" ref="T18:T25" si="4">MAX(D18,H18,L18,P18)-MIN(D18,H18,L18,P18)</f>
        <v>0</v>
      </c>
      <c r="U18" s="54">
        <f t="shared" ref="U18:U25" si="5">MAX(E18,I18,M18,Q18)-MIN(E18,I18,M18,Q18)</f>
        <v>0</v>
      </c>
      <c r="V18" s="54"/>
      <c r="W18" s="78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</row>
    <row r="19" spans="1:43">
      <c r="A19" s="62" t="s">
        <v>73</v>
      </c>
      <c r="B19" s="113"/>
      <c r="C19" s="135"/>
      <c r="D19" s="66">
        <f t="shared" ref="D19:E19" si="6">D6-H6</f>
        <v>1.8123843633765997</v>
      </c>
      <c r="E19" s="57">
        <f t="shared" si="6"/>
        <v>1.9266393857848989</v>
      </c>
      <c r="F19" s="57"/>
      <c r="G19" s="78"/>
      <c r="H19" s="79"/>
      <c r="I19" s="54"/>
      <c r="J19" s="59"/>
      <c r="K19" s="67"/>
      <c r="L19" s="79"/>
      <c r="M19" s="54"/>
      <c r="N19" s="59"/>
      <c r="O19" s="67"/>
      <c r="P19" s="79"/>
      <c r="Q19" s="54"/>
      <c r="R19" s="59"/>
      <c r="S19" s="67"/>
      <c r="T19" s="79">
        <f t="shared" si="4"/>
        <v>0</v>
      </c>
      <c r="U19" s="54">
        <f t="shared" si="5"/>
        <v>0</v>
      </c>
      <c r="V19" s="54"/>
      <c r="W19" s="78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</row>
    <row r="20" spans="1:43">
      <c r="A20" s="62" t="s">
        <v>74</v>
      </c>
      <c r="B20" s="113"/>
      <c r="C20" s="135"/>
      <c r="D20" s="66">
        <f t="shared" ref="D20:E20" si="7">D7-H7</f>
        <v>1.81635954896631</v>
      </c>
      <c r="E20" s="57">
        <f t="shared" si="7"/>
        <v>1.8821355918518003</v>
      </c>
      <c r="F20" s="57"/>
      <c r="G20" s="78"/>
      <c r="H20" s="79"/>
      <c r="I20" s="54"/>
      <c r="J20" s="59"/>
      <c r="K20" s="67"/>
      <c r="L20" s="79"/>
      <c r="M20" s="54"/>
      <c r="N20" s="59"/>
      <c r="O20" s="67"/>
      <c r="P20" s="79"/>
      <c r="Q20" s="54"/>
      <c r="R20" s="59"/>
      <c r="S20" s="67"/>
      <c r="T20" s="79">
        <f t="shared" si="4"/>
        <v>0</v>
      </c>
      <c r="U20" s="54">
        <f t="shared" si="5"/>
        <v>0</v>
      </c>
      <c r="V20" s="54"/>
      <c r="W20" s="78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</row>
    <row r="21" spans="1:43">
      <c r="A21" s="62" t="s">
        <v>75</v>
      </c>
      <c r="B21" s="113"/>
      <c r="C21" s="135"/>
      <c r="D21" s="66">
        <f t="shared" ref="D21:E21" si="8">D8-H8</f>
        <v>3.4005836131304008</v>
      </c>
      <c r="E21" s="57">
        <f t="shared" si="8"/>
        <v>3.1278102655452997</v>
      </c>
      <c r="F21" s="57"/>
      <c r="G21" s="78"/>
      <c r="H21" s="79"/>
      <c r="I21" s="54"/>
      <c r="J21" s="59"/>
      <c r="K21" s="67"/>
      <c r="L21" s="79"/>
      <c r="M21" s="54"/>
      <c r="N21" s="59"/>
      <c r="O21" s="67"/>
      <c r="P21" s="79"/>
      <c r="Q21" s="54"/>
      <c r="R21" s="59"/>
      <c r="S21" s="67"/>
      <c r="T21" s="79">
        <f t="shared" si="4"/>
        <v>0</v>
      </c>
      <c r="U21" s="54">
        <f t="shared" si="5"/>
        <v>0</v>
      </c>
      <c r="V21" s="54"/>
      <c r="W21" s="78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</row>
    <row r="22" spans="1:43">
      <c r="A22" s="62" t="s">
        <v>76</v>
      </c>
      <c r="B22" s="113" t="s">
        <v>10</v>
      </c>
      <c r="C22" s="135" t="s">
        <v>11</v>
      </c>
      <c r="D22" s="66">
        <f t="shared" ref="D22:G25" si="9">D9-H9</f>
        <v>3.5739603001089773</v>
      </c>
      <c r="E22" s="57">
        <f t="shared" si="9"/>
        <v>4.1443146438521214</v>
      </c>
      <c r="F22" s="57">
        <f t="shared" si="9"/>
        <v>3.9674603405833899</v>
      </c>
      <c r="G22" s="68">
        <f t="shared" si="9"/>
        <v>3.6778767960526015</v>
      </c>
      <c r="H22" s="79"/>
      <c r="I22" s="54"/>
      <c r="J22" s="59"/>
      <c r="K22" s="67"/>
      <c r="L22" s="79"/>
      <c r="M22" s="54"/>
      <c r="N22" s="59"/>
      <c r="O22" s="67"/>
      <c r="P22" s="79"/>
      <c r="Q22" s="54"/>
      <c r="R22" s="59"/>
      <c r="S22" s="67"/>
      <c r="T22" s="79">
        <f t="shared" si="4"/>
        <v>0</v>
      </c>
      <c r="U22" s="54">
        <f t="shared" si="5"/>
        <v>0</v>
      </c>
      <c r="V22" s="54">
        <f t="shared" ref="V22:V25" si="10">MAX(F22,J22,N22,R22)-MIN(F22,J22,N22,R22)</f>
        <v>0</v>
      </c>
      <c r="W22" s="78">
        <f t="shared" ref="W22:W24" si="11">MAX(G22,K22,O22,S22)-MIN(G22,K22,O22,S22)</f>
        <v>0</v>
      </c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</row>
    <row r="23" spans="1:43">
      <c r="A23" s="62" t="s">
        <v>77</v>
      </c>
      <c r="B23" s="113"/>
      <c r="C23" s="135"/>
      <c r="D23" s="66">
        <f t="shared" si="9"/>
        <v>5.5418236356886803</v>
      </c>
      <c r="E23" s="57">
        <f t="shared" si="9"/>
        <v>5.0712283253348405</v>
      </c>
      <c r="F23" s="57">
        <f t="shared" si="9"/>
        <v>5.3283223145997898</v>
      </c>
      <c r="G23" s="68">
        <f t="shared" si="9"/>
        <v>5.339881292361861</v>
      </c>
      <c r="H23" s="79"/>
      <c r="I23" s="54"/>
      <c r="J23" s="59"/>
      <c r="K23" s="67"/>
      <c r="L23" s="79"/>
      <c r="M23" s="54"/>
      <c r="N23" s="59"/>
      <c r="O23" s="67"/>
      <c r="P23" s="79"/>
      <c r="Q23" s="54"/>
      <c r="R23" s="59"/>
      <c r="S23" s="67"/>
      <c r="T23" s="79">
        <f t="shared" si="4"/>
        <v>0</v>
      </c>
      <c r="U23" s="54">
        <f t="shared" si="5"/>
        <v>0</v>
      </c>
      <c r="V23" s="54">
        <f t="shared" si="10"/>
        <v>0</v>
      </c>
      <c r="W23" s="78">
        <f t="shared" si="11"/>
        <v>0</v>
      </c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</row>
    <row r="24" spans="1:43">
      <c r="A24" s="62" t="s">
        <v>78</v>
      </c>
      <c r="B24" s="113"/>
      <c r="C24" s="135"/>
      <c r="D24" s="66">
        <f t="shared" si="9"/>
        <v>2.9767875866256688</v>
      </c>
      <c r="E24" s="57">
        <f t="shared" si="9"/>
        <v>3.0222447061564903</v>
      </c>
      <c r="F24" s="57">
        <f t="shared" si="9"/>
        <v>3.0527254080188388</v>
      </c>
      <c r="G24" s="68">
        <f>G11-K11</f>
        <v>3.0341416877393108</v>
      </c>
      <c r="H24" s="79"/>
      <c r="I24" s="54"/>
      <c r="J24" s="59"/>
      <c r="K24" s="67"/>
      <c r="L24" s="79"/>
      <c r="M24" s="54"/>
      <c r="N24" s="59"/>
      <c r="O24" s="67"/>
      <c r="P24" s="79"/>
      <c r="Q24" s="54"/>
      <c r="R24" s="59"/>
      <c r="S24" s="67"/>
      <c r="T24" s="79">
        <f t="shared" si="4"/>
        <v>0</v>
      </c>
      <c r="U24" s="54">
        <f t="shared" si="5"/>
        <v>0</v>
      </c>
      <c r="V24" s="54">
        <f t="shared" si="10"/>
        <v>0</v>
      </c>
      <c r="W24" s="78">
        <f t="shared" si="11"/>
        <v>0</v>
      </c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</row>
    <row r="25" spans="1:43" ht="15.75" thickBot="1">
      <c r="A25" s="63" t="s">
        <v>79</v>
      </c>
      <c r="B25" s="134"/>
      <c r="C25" s="136"/>
      <c r="D25" s="69">
        <f t="shared" si="9"/>
        <v>2.3698141224363996</v>
      </c>
      <c r="E25" s="70">
        <f t="shared" si="9"/>
        <v>2.4364943939028803</v>
      </c>
      <c r="F25" s="70">
        <f t="shared" si="9"/>
        <v>2.47294949469235</v>
      </c>
      <c r="G25" s="71">
        <f t="shared" si="9"/>
        <v>2.4784071653204101</v>
      </c>
      <c r="H25" s="80"/>
      <c r="I25" s="81"/>
      <c r="J25" s="74"/>
      <c r="K25" s="75"/>
      <c r="L25" s="80"/>
      <c r="M25" s="81"/>
      <c r="N25" s="74"/>
      <c r="O25" s="75"/>
      <c r="P25" s="80"/>
      <c r="Q25" s="81"/>
      <c r="R25" s="74"/>
      <c r="S25" s="75"/>
      <c r="T25" s="80">
        <f t="shared" si="4"/>
        <v>0</v>
      </c>
      <c r="U25" s="81">
        <f t="shared" si="5"/>
        <v>0</v>
      </c>
      <c r="V25" s="81">
        <f t="shared" si="10"/>
        <v>0</v>
      </c>
      <c r="W25" s="82">
        <f>MAX(G25,K25,O25,S25)-MIN(G25,K25,O25,S25)</f>
        <v>0</v>
      </c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</row>
    <row r="26" spans="1:43">
      <c r="D26" s="60"/>
      <c r="E26" s="60"/>
      <c r="F26" s="60"/>
      <c r="G26" s="55"/>
      <c r="H26" s="55"/>
      <c r="I26" s="55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</row>
    <row r="27" spans="1:43">
      <c r="D27" s="60"/>
      <c r="E27" s="60"/>
      <c r="F27" s="60"/>
      <c r="G27" s="55"/>
      <c r="H27" s="55"/>
      <c r="I27" s="55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</row>
    <row r="28" spans="1:43" ht="25.5" customHeight="1" thickBot="1">
      <c r="A28" s="124" t="s">
        <v>116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</row>
    <row r="29" spans="1:43" ht="15" customHeight="1">
      <c r="A29" s="126" t="s">
        <v>0</v>
      </c>
      <c r="B29" s="128" t="s">
        <v>1</v>
      </c>
      <c r="C29" s="130" t="s">
        <v>2</v>
      </c>
      <c r="D29" s="140" t="s">
        <v>32</v>
      </c>
      <c r="E29" s="141"/>
      <c r="F29" s="141"/>
      <c r="G29" s="141"/>
      <c r="H29" s="141"/>
      <c r="I29" s="141"/>
      <c r="J29" s="141"/>
      <c r="K29" s="142"/>
      <c r="L29" s="140" t="s">
        <v>102</v>
      </c>
      <c r="M29" s="141"/>
      <c r="N29" s="141"/>
      <c r="O29" s="141"/>
      <c r="P29" s="141"/>
      <c r="Q29" s="141"/>
      <c r="R29" s="141"/>
      <c r="S29" s="142"/>
      <c r="T29" s="140" t="s">
        <v>38</v>
      </c>
      <c r="U29" s="141"/>
      <c r="V29" s="141"/>
      <c r="W29" s="141"/>
      <c r="X29" s="141"/>
      <c r="Y29" s="141"/>
      <c r="Z29" s="141"/>
      <c r="AA29" s="142"/>
      <c r="AB29" s="140" t="s">
        <v>53</v>
      </c>
      <c r="AC29" s="141"/>
      <c r="AD29" s="141"/>
      <c r="AE29" s="141"/>
      <c r="AF29" s="141"/>
      <c r="AG29" s="141"/>
      <c r="AH29" s="141"/>
      <c r="AI29" s="142"/>
      <c r="AJ29" s="140" t="s">
        <v>103</v>
      </c>
      <c r="AK29" s="141"/>
      <c r="AL29" s="141"/>
      <c r="AM29" s="141"/>
      <c r="AN29" s="141"/>
      <c r="AO29" s="141"/>
      <c r="AP29" s="141"/>
      <c r="AQ29" s="142"/>
    </row>
    <row r="30" spans="1:43" ht="45">
      <c r="A30" s="127"/>
      <c r="B30" s="129"/>
      <c r="C30" s="131"/>
      <c r="D30" s="76" t="s">
        <v>94</v>
      </c>
      <c r="E30" s="56" t="s">
        <v>95</v>
      </c>
      <c r="F30" s="56" t="s">
        <v>96</v>
      </c>
      <c r="G30" s="56" t="s">
        <v>97</v>
      </c>
      <c r="H30" s="56" t="s">
        <v>98</v>
      </c>
      <c r="I30" s="56" t="s">
        <v>99</v>
      </c>
      <c r="J30" s="56" t="s">
        <v>100</v>
      </c>
      <c r="K30" s="77" t="s">
        <v>101</v>
      </c>
      <c r="L30" s="76" t="s">
        <v>94</v>
      </c>
      <c r="M30" s="56" t="s">
        <v>95</v>
      </c>
      <c r="N30" s="56" t="s">
        <v>96</v>
      </c>
      <c r="O30" s="56" t="s">
        <v>97</v>
      </c>
      <c r="P30" s="56" t="s">
        <v>98</v>
      </c>
      <c r="Q30" s="56" t="s">
        <v>99</v>
      </c>
      <c r="R30" s="56" t="s">
        <v>100</v>
      </c>
      <c r="S30" s="77" t="s">
        <v>101</v>
      </c>
      <c r="T30" s="76" t="s">
        <v>94</v>
      </c>
      <c r="U30" s="56" t="s">
        <v>95</v>
      </c>
      <c r="V30" s="56" t="s">
        <v>96</v>
      </c>
      <c r="W30" s="56" t="s">
        <v>97</v>
      </c>
      <c r="X30" s="56" t="s">
        <v>98</v>
      </c>
      <c r="Y30" s="56" t="s">
        <v>99</v>
      </c>
      <c r="Z30" s="56" t="s">
        <v>100</v>
      </c>
      <c r="AA30" s="77" t="s">
        <v>101</v>
      </c>
      <c r="AB30" s="76" t="s">
        <v>94</v>
      </c>
      <c r="AC30" s="56" t="s">
        <v>95</v>
      </c>
      <c r="AD30" s="56" t="s">
        <v>96</v>
      </c>
      <c r="AE30" s="56" t="s">
        <v>97</v>
      </c>
      <c r="AF30" s="56" t="s">
        <v>98</v>
      </c>
      <c r="AG30" s="56" t="s">
        <v>99</v>
      </c>
      <c r="AH30" s="56" t="s">
        <v>100</v>
      </c>
      <c r="AI30" s="77" t="s">
        <v>101</v>
      </c>
      <c r="AJ30" s="76" t="s">
        <v>94</v>
      </c>
      <c r="AK30" s="56" t="s">
        <v>95</v>
      </c>
      <c r="AL30" s="56" t="s">
        <v>96</v>
      </c>
      <c r="AM30" s="56" t="s">
        <v>97</v>
      </c>
      <c r="AN30" s="56" t="s">
        <v>98</v>
      </c>
      <c r="AO30" s="56" t="s">
        <v>99</v>
      </c>
      <c r="AP30" s="56" t="s">
        <v>100</v>
      </c>
      <c r="AQ30" s="77" t="s">
        <v>101</v>
      </c>
    </row>
    <row r="31" spans="1:43">
      <c r="A31" s="62" t="s">
        <v>81</v>
      </c>
      <c r="B31" s="113" t="s">
        <v>4</v>
      </c>
      <c r="C31" s="135" t="s">
        <v>5</v>
      </c>
      <c r="D31" s="66">
        <f>'U1-a1'!B73</f>
        <v>5.5942981537731402</v>
      </c>
      <c r="E31" s="57">
        <f>'U1-a1'!C73</f>
        <v>0.30930939444524802</v>
      </c>
      <c r="F31" s="57"/>
      <c r="G31" s="54"/>
      <c r="H31" s="54">
        <f>'U1-a1'!D73</f>
        <v>0.249190734838037</v>
      </c>
      <c r="I31" s="54">
        <f>'U1-a1'!E73</f>
        <v>-1.1880340258158899</v>
      </c>
      <c r="J31" s="59"/>
      <c r="K31" s="67"/>
      <c r="L31" s="72"/>
      <c r="M31" s="59"/>
      <c r="N31" s="59"/>
      <c r="O31" s="59"/>
      <c r="P31" s="59"/>
      <c r="Q31" s="59"/>
      <c r="R31" s="59"/>
      <c r="S31" s="67"/>
      <c r="T31" s="72"/>
      <c r="U31" s="59"/>
      <c r="V31" s="59"/>
      <c r="W31" s="59"/>
      <c r="X31" s="59"/>
      <c r="Y31" s="59"/>
      <c r="Z31" s="59"/>
      <c r="AA31" s="67"/>
      <c r="AB31" s="72"/>
      <c r="AC31" s="59"/>
      <c r="AD31" s="59"/>
      <c r="AE31" s="59"/>
      <c r="AF31" s="59"/>
      <c r="AG31" s="59"/>
      <c r="AH31" s="59"/>
      <c r="AI31" s="67"/>
      <c r="AJ31" s="72">
        <f>MAX(D31,L31,T31,AB31)-MIN(D31,L31,T31,AB31)</f>
        <v>0</v>
      </c>
      <c r="AK31" s="59">
        <f t="shared" ref="AK31:AO31" si="12">MAX(E31,M31,U31,AC31)-MIN(E31,M31,U31,AC31)</f>
        <v>0</v>
      </c>
      <c r="AL31" s="59"/>
      <c r="AM31" s="59"/>
      <c r="AN31" s="59">
        <f t="shared" si="12"/>
        <v>0</v>
      </c>
      <c r="AO31" s="59">
        <f t="shared" si="12"/>
        <v>0</v>
      </c>
      <c r="AP31" s="59"/>
      <c r="AQ31" s="67"/>
    </row>
    <row r="32" spans="1:43">
      <c r="A32" s="62" t="s">
        <v>82</v>
      </c>
      <c r="B32" s="113"/>
      <c r="C32" s="135"/>
      <c r="D32" s="66">
        <f>'U1-a2'!B71</f>
        <v>12.0061154992739</v>
      </c>
      <c r="E32" s="57">
        <f>'U1-a2'!C71</f>
        <v>7.5184046465484897</v>
      </c>
      <c r="F32" s="57"/>
      <c r="G32" s="54"/>
      <c r="H32" s="54">
        <f>'U1-a2'!D71</f>
        <v>6.7961164183962604</v>
      </c>
      <c r="I32" s="54">
        <f>'U1-a2'!E71</f>
        <v>6.1741292225113797</v>
      </c>
      <c r="J32" s="59"/>
      <c r="K32" s="67"/>
      <c r="L32" s="72"/>
      <c r="M32" s="59"/>
      <c r="N32" s="59"/>
      <c r="O32" s="59"/>
      <c r="P32" s="59"/>
      <c r="Q32" s="59"/>
      <c r="R32" s="59"/>
      <c r="S32" s="67"/>
      <c r="T32" s="72"/>
      <c r="U32" s="59"/>
      <c r="V32" s="59"/>
      <c r="W32" s="59"/>
      <c r="X32" s="59"/>
      <c r="Y32" s="59"/>
      <c r="Z32" s="59"/>
      <c r="AA32" s="67"/>
      <c r="AB32" s="72"/>
      <c r="AC32" s="59"/>
      <c r="AD32" s="59"/>
      <c r="AE32" s="59"/>
      <c r="AF32" s="59"/>
      <c r="AG32" s="59"/>
      <c r="AH32" s="59"/>
      <c r="AI32" s="67"/>
      <c r="AJ32" s="72">
        <f t="shared" ref="AJ32:AJ43" si="13">MAX(D32,L32,T32,AB32)-MIN(D32,L32,T32,AB32)</f>
        <v>0</v>
      </c>
      <c r="AK32" s="59">
        <f t="shared" ref="AK32:AK43" si="14">MAX(E32,M32,U32,AC32)-MIN(E32,M32,U32,AC32)</f>
        <v>0</v>
      </c>
      <c r="AL32" s="59"/>
      <c r="AM32" s="59"/>
      <c r="AN32" s="59">
        <f t="shared" ref="AN32:AN43" si="15">MAX(H32,P32,X32,AF32)-MIN(H32,P32,X32,AF32)</f>
        <v>0</v>
      </c>
      <c r="AO32" s="59">
        <f t="shared" ref="AO32:AO43" si="16">MAX(I32,Q32,Y32,AG32)-MIN(I32,Q32,Y32,AG32)</f>
        <v>0</v>
      </c>
      <c r="AP32" s="59"/>
      <c r="AQ32" s="67"/>
    </row>
    <row r="33" spans="1:43">
      <c r="A33" s="62" t="s">
        <v>83</v>
      </c>
      <c r="B33" s="113"/>
      <c r="C33" s="135"/>
      <c r="D33" s="66">
        <f>'U1-b1'!B71</f>
        <v>13.3806734064878</v>
      </c>
      <c r="E33" s="57">
        <f>'U1-b1'!C71</f>
        <v>9.0649823629607091</v>
      </c>
      <c r="F33" s="57"/>
      <c r="G33" s="54"/>
      <c r="H33" s="54">
        <f>'U1-b1'!D71</f>
        <v>9.3177778527441806</v>
      </c>
      <c r="I33" s="54">
        <f>'U1-b1'!E71</f>
        <v>8.5318816588818507</v>
      </c>
      <c r="J33" s="59"/>
      <c r="K33" s="67"/>
      <c r="L33" s="72"/>
      <c r="M33" s="59"/>
      <c r="N33" s="59"/>
      <c r="O33" s="59"/>
      <c r="P33" s="59"/>
      <c r="Q33" s="59"/>
      <c r="R33" s="59"/>
      <c r="S33" s="67"/>
      <c r="T33" s="72"/>
      <c r="U33" s="59"/>
      <c r="V33" s="59"/>
      <c r="W33" s="59"/>
      <c r="X33" s="59"/>
      <c r="Y33" s="59"/>
      <c r="Z33" s="59"/>
      <c r="AA33" s="67"/>
      <c r="AB33" s="72"/>
      <c r="AC33" s="59"/>
      <c r="AD33" s="59"/>
      <c r="AE33" s="59"/>
      <c r="AF33" s="59"/>
      <c r="AG33" s="59"/>
      <c r="AH33" s="59"/>
      <c r="AI33" s="67"/>
      <c r="AJ33" s="72">
        <f t="shared" si="13"/>
        <v>0</v>
      </c>
      <c r="AK33" s="59">
        <f t="shared" si="14"/>
        <v>0</v>
      </c>
      <c r="AL33" s="59"/>
      <c r="AM33" s="59"/>
      <c r="AN33" s="59">
        <f t="shared" si="15"/>
        <v>0</v>
      </c>
      <c r="AO33" s="59">
        <f t="shared" si="16"/>
        <v>0</v>
      </c>
      <c r="AP33" s="59"/>
      <c r="AQ33" s="67"/>
    </row>
    <row r="34" spans="1:43">
      <c r="A34" s="62" t="s">
        <v>84</v>
      </c>
      <c r="B34" s="113"/>
      <c r="C34" s="135"/>
      <c r="D34" s="66">
        <f>'U1-b2'!B73</f>
        <v>7.4572648864790398</v>
      </c>
      <c r="E34" s="57">
        <f>'U1-b2'!C73</f>
        <v>2.86648486598139</v>
      </c>
      <c r="F34" s="57"/>
      <c r="G34" s="54"/>
      <c r="H34" s="54">
        <f>'U1-b2'!D73</f>
        <v>3.9494290298314398</v>
      </c>
      <c r="I34" s="54">
        <f>'U1-b2'!E73</f>
        <v>2.2471748236440101</v>
      </c>
      <c r="J34" s="59"/>
      <c r="K34" s="67"/>
      <c r="L34" s="72"/>
      <c r="M34" s="59"/>
      <c r="N34" s="59"/>
      <c r="O34" s="59"/>
      <c r="P34" s="59"/>
      <c r="Q34" s="59"/>
      <c r="R34" s="59"/>
      <c r="S34" s="67"/>
      <c r="T34" s="72"/>
      <c r="U34" s="59"/>
      <c r="V34" s="59"/>
      <c r="W34" s="59"/>
      <c r="X34" s="59"/>
      <c r="Y34" s="59"/>
      <c r="Z34" s="59"/>
      <c r="AA34" s="67"/>
      <c r="AB34" s="72"/>
      <c r="AC34" s="59"/>
      <c r="AD34" s="59"/>
      <c r="AE34" s="59"/>
      <c r="AF34" s="59"/>
      <c r="AG34" s="59"/>
      <c r="AH34" s="59"/>
      <c r="AI34" s="67"/>
      <c r="AJ34" s="72">
        <f t="shared" si="13"/>
        <v>0</v>
      </c>
      <c r="AK34" s="59">
        <f t="shared" si="14"/>
        <v>0</v>
      </c>
      <c r="AL34" s="59"/>
      <c r="AM34" s="59"/>
      <c r="AN34" s="59">
        <f t="shared" si="15"/>
        <v>0</v>
      </c>
      <c r="AO34" s="59">
        <f t="shared" si="16"/>
        <v>0</v>
      </c>
      <c r="AP34" s="59"/>
      <c r="AQ34" s="67"/>
    </row>
    <row r="35" spans="1:43">
      <c r="A35" s="62" t="s">
        <v>85</v>
      </c>
      <c r="B35" s="113"/>
      <c r="C35" s="135"/>
      <c r="D35" s="66">
        <f>'U1-c'!B75</f>
        <v>18.3911769680007</v>
      </c>
      <c r="E35" s="57">
        <f>'U1-c'!C75</f>
        <v>14.168196749201</v>
      </c>
      <c r="F35" s="57"/>
      <c r="G35" s="54"/>
      <c r="H35" s="54">
        <f>'U1-c'!D75</f>
        <v>13.3381503716382</v>
      </c>
      <c r="I35" s="54">
        <f>'U1-c'!E75</f>
        <v>12.9095228363577</v>
      </c>
      <c r="J35" s="59"/>
      <c r="K35" s="67"/>
      <c r="L35" s="72"/>
      <c r="M35" s="59"/>
      <c r="N35" s="59"/>
      <c r="O35" s="59"/>
      <c r="P35" s="59"/>
      <c r="Q35" s="59"/>
      <c r="R35" s="59"/>
      <c r="S35" s="67"/>
      <c r="T35" s="72"/>
      <c r="U35" s="59"/>
      <c r="V35" s="59"/>
      <c r="W35" s="59"/>
      <c r="X35" s="59"/>
      <c r="Y35" s="59"/>
      <c r="Z35" s="59"/>
      <c r="AA35" s="67"/>
      <c r="AB35" s="72"/>
      <c r="AC35" s="59"/>
      <c r="AD35" s="59"/>
      <c r="AE35" s="59"/>
      <c r="AF35" s="59"/>
      <c r="AG35" s="59"/>
      <c r="AH35" s="59"/>
      <c r="AI35" s="67"/>
      <c r="AJ35" s="72">
        <f t="shared" si="13"/>
        <v>0</v>
      </c>
      <c r="AK35" s="59">
        <f t="shared" si="14"/>
        <v>0</v>
      </c>
      <c r="AL35" s="59"/>
      <c r="AM35" s="59"/>
      <c r="AN35" s="59">
        <f t="shared" si="15"/>
        <v>0</v>
      </c>
      <c r="AO35" s="59">
        <f t="shared" si="16"/>
        <v>0</v>
      </c>
      <c r="AP35" s="59"/>
      <c r="AQ35" s="67"/>
    </row>
    <row r="36" spans="1:43">
      <c r="A36" s="62" t="s">
        <v>86</v>
      </c>
      <c r="B36" s="113"/>
      <c r="C36" s="135"/>
      <c r="D36" s="66">
        <f>'U1-d'!B75</f>
        <v>5.5634521932050296</v>
      </c>
      <c r="E36" s="57">
        <f>'U1-d'!C75</f>
        <v>7.3423917558673404</v>
      </c>
      <c r="F36" s="57"/>
      <c r="G36" s="54"/>
      <c r="H36" s="54">
        <f>'U1-d'!D75</f>
        <v>3.1255060597111601</v>
      </c>
      <c r="I36" s="54">
        <f>'U1-d'!E75</f>
        <v>3.4636365925488199</v>
      </c>
      <c r="J36" s="59"/>
      <c r="K36" s="67"/>
      <c r="L36" s="72"/>
      <c r="M36" s="59"/>
      <c r="N36" s="59"/>
      <c r="O36" s="59"/>
      <c r="P36" s="59"/>
      <c r="Q36" s="59"/>
      <c r="R36" s="59"/>
      <c r="S36" s="67"/>
      <c r="T36" s="72"/>
      <c r="U36" s="59"/>
      <c r="V36" s="59"/>
      <c r="W36" s="59"/>
      <c r="X36" s="59"/>
      <c r="Y36" s="59"/>
      <c r="Z36" s="59"/>
      <c r="AA36" s="67"/>
      <c r="AB36" s="72"/>
      <c r="AC36" s="59"/>
      <c r="AD36" s="59"/>
      <c r="AE36" s="59"/>
      <c r="AF36" s="59"/>
      <c r="AG36" s="59"/>
      <c r="AH36" s="59"/>
      <c r="AI36" s="67"/>
      <c r="AJ36" s="72">
        <f t="shared" si="13"/>
        <v>0</v>
      </c>
      <c r="AK36" s="59">
        <f t="shared" si="14"/>
        <v>0</v>
      </c>
      <c r="AL36" s="59"/>
      <c r="AM36" s="59"/>
      <c r="AN36" s="59">
        <f t="shared" si="15"/>
        <v>0</v>
      </c>
      <c r="AO36" s="59">
        <f t="shared" si="16"/>
        <v>0</v>
      </c>
      <c r="AP36" s="59"/>
      <c r="AQ36" s="67"/>
    </row>
    <row r="37" spans="1:43">
      <c r="A37" s="62" t="s">
        <v>87</v>
      </c>
      <c r="B37" s="113"/>
      <c r="C37" s="135"/>
      <c r="D37" s="66">
        <f>'U1-e'!B75</f>
        <v>12.296666358221101</v>
      </c>
      <c r="E37" s="57">
        <f>'U1-e'!C75</f>
        <v>0.210365590414819</v>
      </c>
      <c r="F37" s="57"/>
      <c r="G37" s="54"/>
      <c r="H37" s="54">
        <f>'U1-e'!D75</f>
        <v>4.1420866526406801</v>
      </c>
      <c r="I37" s="54">
        <f>'U1-e'!E75</f>
        <v>-0.56586817285983804</v>
      </c>
      <c r="J37" s="59"/>
      <c r="K37" s="67"/>
      <c r="L37" s="72"/>
      <c r="M37" s="59"/>
      <c r="N37" s="59"/>
      <c r="O37" s="59"/>
      <c r="P37" s="59"/>
      <c r="Q37" s="59"/>
      <c r="R37" s="59"/>
      <c r="S37" s="67"/>
      <c r="T37" s="72"/>
      <c r="U37" s="59"/>
      <c r="V37" s="59"/>
      <c r="W37" s="59"/>
      <c r="X37" s="59"/>
      <c r="Y37" s="59"/>
      <c r="Z37" s="59"/>
      <c r="AA37" s="67"/>
      <c r="AB37" s="72"/>
      <c r="AC37" s="59"/>
      <c r="AD37" s="59"/>
      <c r="AE37" s="59"/>
      <c r="AF37" s="59"/>
      <c r="AG37" s="59"/>
      <c r="AH37" s="59"/>
      <c r="AI37" s="67"/>
      <c r="AJ37" s="72">
        <f t="shared" si="13"/>
        <v>0</v>
      </c>
      <c r="AK37" s="59">
        <f t="shared" si="14"/>
        <v>0</v>
      </c>
      <c r="AL37" s="59"/>
      <c r="AM37" s="59"/>
      <c r="AN37" s="59">
        <f t="shared" si="15"/>
        <v>0</v>
      </c>
      <c r="AO37" s="59">
        <f t="shared" si="16"/>
        <v>0</v>
      </c>
      <c r="AP37" s="59"/>
      <c r="AQ37" s="67"/>
    </row>
    <row r="38" spans="1:43" ht="15" customHeight="1">
      <c r="A38" s="62" t="s">
        <v>88</v>
      </c>
      <c r="B38" s="113" t="s">
        <v>10</v>
      </c>
      <c r="C38" s="135" t="s">
        <v>17</v>
      </c>
      <c r="D38" s="66">
        <f>'U2-a1'!B83</f>
        <v>2.1517850027263199</v>
      </c>
      <c r="E38" s="57">
        <f>'U2-a1'!C83</f>
        <v>-4.8932290521289099</v>
      </c>
      <c r="F38" s="57">
        <f>'U2-a1'!D83</f>
        <v>2.1583844419854898</v>
      </c>
      <c r="G38" s="57">
        <f>'U2-a1'!E83</f>
        <v>-4.92022848581058</v>
      </c>
      <c r="H38" s="57">
        <f>'U2-a1'!F83</f>
        <v>-4.54327424958979</v>
      </c>
      <c r="I38" s="57">
        <f>'U2-a1'!G83</f>
        <v>-6.9199375577988498</v>
      </c>
      <c r="J38" s="57">
        <f>'U2-a1'!H83</f>
        <v>-4.5710901512320898</v>
      </c>
      <c r="K38" s="68">
        <f>'U2-a1'!I83</f>
        <v>-6.8575854970353998</v>
      </c>
      <c r="L38" s="66"/>
      <c r="M38" s="57"/>
      <c r="N38" s="57"/>
      <c r="O38" s="57"/>
      <c r="P38" s="57"/>
      <c r="Q38" s="57"/>
      <c r="R38" s="57"/>
      <c r="S38" s="68"/>
      <c r="T38" s="66"/>
      <c r="U38" s="57"/>
      <c r="V38" s="57"/>
      <c r="W38" s="57"/>
      <c r="X38" s="57"/>
      <c r="Y38" s="57"/>
      <c r="Z38" s="57"/>
      <c r="AA38" s="68"/>
      <c r="AB38" s="66"/>
      <c r="AC38" s="57"/>
      <c r="AD38" s="57"/>
      <c r="AE38" s="57"/>
      <c r="AF38" s="57"/>
      <c r="AG38" s="57"/>
      <c r="AH38" s="57"/>
      <c r="AI38" s="68"/>
      <c r="AJ38" s="72">
        <f t="shared" si="13"/>
        <v>0</v>
      </c>
      <c r="AK38" s="59">
        <f>MAX(E38,M38,U38,AC38)-MIN(E38,M38,U38,AC38)</f>
        <v>0</v>
      </c>
      <c r="AL38" s="59">
        <f t="shared" ref="AL38:AL43" si="17">MAX(F38,N38,V38,AD38)-MIN(F38,N38,V38,AD38)</f>
        <v>0</v>
      </c>
      <c r="AM38" s="59">
        <f t="shared" ref="AM38:AM43" si="18">MAX(G38,O38,W38,AE38)-MIN(G38,O38,W38,AE38)</f>
        <v>0</v>
      </c>
      <c r="AN38" s="59">
        <f t="shared" si="15"/>
        <v>0</v>
      </c>
      <c r="AO38" s="59">
        <f t="shared" si="16"/>
        <v>0</v>
      </c>
      <c r="AP38" s="59">
        <f t="shared" ref="AP38:AP43" si="19">MAX(J38,R38,Z38,AH38)-MIN(J38,R38,Z38,AH38)</f>
        <v>0</v>
      </c>
      <c r="AQ38" s="67">
        <f t="shared" ref="AQ38:AQ43" si="20">MAX(K38,S38,AA38,AI38)-MIN(K38,S38,AA38,AI38)</f>
        <v>0</v>
      </c>
    </row>
    <row r="39" spans="1:43">
      <c r="A39" s="62" t="s">
        <v>89</v>
      </c>
      <c r="B39" s="113"/>
      <c r="C39" s="135"/>
      <c r="D39" s="66">
        <f>'U2-a2'!B77</f>
        <v>10.2543346527165</v>
      </c>
      <c r="E39" s="57">
        <f>'U2-a2'!C77</f>
        <v>4.4263332010078598</v>
      </c>
      <c r="F39" s="57">
        <f>'U2-a2'!D77</f>
        <v>10.1833337497767</v>
      </c>
      <c r="G39" s="57">
        <f>'U2-a2'!E77</f>
        <v>3.9826307348464902</v>
      </c>
      <c r="H39" s="57">
        <f>'U2-a2'!F77</f>
        <v>2.2928347997039902</v>
      </c>
      <c r="I39" s="57">
        <f>'U2-a2'!G77</f>
        <v>0.70850161947548196</v>
      </c>
      <c r="J39" s="57">
        <f>'U2-a2'!H77</f>
        <v>2.3420686761845801</v>
      </c>
      <c r="K39" s="68">
        <f>'U2-a2'!I77</f>
        <v>0.62770519851992301</v>
      </c>
      <c r="L39" s="66"/>
      <c r="M39" s="57"/>
      <c r="N39" s="57"/>
      <c r="O39" s="57"/>
      <c r="P39" s="57"/>
      <c r="Q39" s="57"/>
      <c r="R39" s="57"/>
      <c r="S39" s="68"/>
      <c r="T39" s="66"/>
      <c r="U39" s="57"/>
      <c r="V39" s="57"/>
      <c r="W39" s="57"/>
      <c r="X39" s="57"/>
      <c r="Y39" s="57"/>
      <c r="Z39" s="57"/>
      <c r="AA39" s="68"/>
      <c r="AB39" s="66"/>
      <c r="AC39" s="57"/>
      <c r="AD39" s="57"/>
      <c r="AE39" s="57"/>
      <c r="AF39" s="57"/>
      <c r="AG39" s="57"/>
      <c r="AH39" s="57"/>
      <c r="AI39" s="68"/>
      <c r="AJ39" s="72">
        <f t="shared" si="13"/>
        <v>0</v>
      </c>
      <c r="AK39" s="59">
        <f t="shared" si="14"/>
        <v>0</v>
      </c>
      <c r="AL39" s="59">
        <f t="shared" si="17"/>
        <v>0</v>
      </c>
      <c r="AM39" s="59">
        <f t="shared" si="18"/>
        <v>0</v>
      </c>
      <c r="AN39" s="59">
        <f t="shared" si="15"/>
        <v>0</v>
      </c>
      <c r="AO39" s="59">
        <f t="shared" si="16"/>
        <v>0</v>
      </c>
      <c r="AP39" s="59">
        <f t="shared" si="19"/>
        <v>0</v>
      </c>
      <c r="AQ39" s="67">
        <f t="shared" si="20"/>
        <v>0</v>
      </c>
    </row>
    <row r="40" spans="1:43" ht="15" customHeight="1">
      <c r="A40" s="62" t="s">
        <v>90</v>
      </c>
      <c r="B40" s="113"/>
      <c r="C40" s="135"/>
      <c r="D40" s="66">
        <f>'U2-b1'!B77</f>
        <v>12.4023903243303</v>
      </c>
      <c r="E40" s="57">
        <f>'U2-b1'!C77</f>
        <v>7.4515691044041201</v>
      </c>
      <c r="F40" s="57">
        <f>'U2-b1'!D77</f>
        <v>12.5406825455199</v>
      </c>
      <c r="G40" s="57">
        <f>'U2-b1'!E77</f>
        <v>7.4364864634175998</v>
      </c>
      <c r="H40" s="57">
        <f>'U2-b1'!F77</f>
        <v>6.9697376740623103</v>
      </c>
      <c r="I40" s="57">
        <f>'U2-b1'!G77</f>
        <v>5.1397156231640304</v>
      </c>
      <c r="J40" s="57">
        <f>'U2-b1'!H77</f>
        <v>6.9655173738805001</v>
      </c>
      <c r="K40" s="68">
        <f>'U2-b1'!I77</f>
        <v>5.1488018122154697</v>
      </c>
      <c r="L40" s="66"/>
      <c r="M40" s="57"/>
      <c r="N40" s="57"/>
      <c r="O40" s="57"/>
      <c r="P40" s="57"/>
      <c r="Q40" s="57"/>
      <c r="R40" s="57"/>
      <c r="S40" s="68"/>
      <c r="T40" s="66"/>
      <c r="U40" s="57"/>
      <c r="V40" s="57"/>
      <c r="W40" s="57"/>
      <c r="X40" s="57"/>
      <c r="Y40" s="57"/>
      <c r="Z40" s="57"/>
      <c r="AA40" s="68"/>
      <c r="AB40" s="66"/>
      <c r="AC40" s="57"/>
      <c r="AD40" s="57"/>
      <c r="AE40" s="57"/>
      <c r="AF40" s="57"/>
      <c r="AG40" s="57"/>
      <c r="AH40" s="57"/>
      <c r="AI40" s="68"/>
      <c r="AJ40" s="72">
        <f t="shared" si="13"/>
        <v>0</v>
      </c>
      <c r="AK40" s="59">
        <f t="shared" si="14"/>
        <v>0</v>
      </c>
      <c r="AL40" s="59">
        <f t="shared" si="17"/>
        <v>0</v>
      </c>
      <c r="AM40" s="59">
        <f t="shared" si="18"/>
        <v>0</v>
      </c>
      <c r="AN40" s="59">
        <f t="shared" si="15"/>
        <v>0</v>
      </c>
      <c r="AO40" s="59">
        <f t="shared" si="16"/>
        <v>0</v>
      </c>
      <c r="AP40" s="59">
        <f t="shared" si="19"/>
        <v>0</v>
      </c>
      <c r="AQ40" s="67">
        <f t="shared" si="20"/>
        <v>0</v>
      </c>
    </row>
    <row r="41" spans="1:43">
      <c r="A41" s="62" t="s">
        <v>91</v>
      </c>
      <c r="B41" s="113"/>
      <c r="C41" s="135"/>
      <c r="D41" s="66">
        <f>'U2-b2'!B83</f>
        <v>5.79102739069502</v>
      </c>
      <c r="E41" s="57">
        <f>'U2-b2'!C83</f>
        <v>0.586398974298871</v>
      </c>
      <c r="F41" s="57">
        <f>'U2-b2'!D83</f>
        <v>5.8252657517471702</v>
      </c>
      <c r="G41" s="57">
        <f>'U2-b2'!E83</f>
        <v>0.574444629275912</v>
      </c>
      <c r="H41" s="57">
        <f>'U2-b2'!F83</f>
        <v>1.4496453401035101</v>
      </c>
      <c r="I41" s="57">
        <f>'U2-b2'!G83</f>
        <v>-1.1175999753424699</v>
      </c>
      <c r="J41" s="57">
        <f>'U2-b2'!H83</f>
        <v>1.46236560019696</v>
      </c>
      <c r="K41" s="68">
        <f>'U2-b2'!I83</f>
        <v>-1.1314553910974099</v>
      </c>
      <c r="L41" s="66"/>
      <c r="M41" s="57"/>
      <c r="N41" s="57"/>
      <c r="O41" s="57"/>
      <c r="P41" s="57"/>
      <c r="Q41" s="57"/>
      <c r="R41" s="57"/>
      <c r="S41" s="68"/>
      <c r="T41" s="66"/>
      <c r="U41" s="57"/>
      <c r="V41" s="57"/>
      <c r="W41" s="57"/>
      <c r="X41" s="57"/>
      <c r="Y41" s="57"/>
      <c r="Z41" s="57"/>
      <c r="AA41" s="68"/>
      <c r="AB41" s="66"/>
      <c r="AC41" s="57"/>
      <c r="AD41" s="57"/>
      <c r="AE41" s="57"/>
      <c r="AF41" s="57"/>
      <c r="AG41" s="57"/>
      <c r="AH41" s="57"/>
      <c r="AI41" s="68"/>
      <c r="AJ41" s="72">
        <f t="shared" si="13"/>
        <v>0</v>
      </c>
      <c r="AK41" s="59">
        <f t="shared" si="14"/>
        <v>0</v>
      </c>
      <c r="AL41" s="59">
        <f t="shared" si="17"/>
        <v>0</v>
      </c>
      <c r="AM41" s="59">
        <f t="shared" si="18"/>
        <v>0</v>
      </c>
      <c r="AN41" s="59">
        <f t="shared" si="15"/>
        <v>0</v>
      </c>
      <c r="AO41" s="59">
        <f t="shared" si="16"/>
        <v>0</v>
      </c>
      <c r="AP41" s="59">
        <f t="shared" si="19"/>
        <v>0</v>
      </c>
      <c r="AQ41" s="67">
        <f t="shared" si="20"/>
        <v>0</v>
      </c>
    </row>
    <row r="42" spans="1:43" ht="15" customHeight="1">
      <c r="A42" s="62" t="s">
        <v>92</v>
      </c>
      <c r="B42" s="113"/>
      <c r="C42" s="135"/>
      <c r="D42" s="66">
        <f>'U2-c'!B85</f>
        <v>2.1367516220570999</v>
      </c>
      <c r="E42" s="57">
        <f>'U2-c'!C85</f>
        <v>4.3344257229833802</v>
      </c>
      <c r="F42" s="57">
        <f>'U2-c'!D85</f>
        <v>2.0662649601127798</v>
      </c>
      <c r="G42" s="57">
        <f>'U2-c'!E85</f>
        <v>4.2912614265926701</v>
      </c>
      <c r="H42" s="57">
        <f>'U2-c'!F85</f>
        <v>-2.16083932026417</v>
      </c>
      <c r="I42" s="57">
        <f>'U2-c'!G85</f>
        <v>-1.4181361966792001</v>
      </c>
      <c r="J42" s="57">
        <f>'U2-c'!H85</f>
        <v>-2.1417907763941901</v>
      </c>
      <c r="K42" s="68">
        <f>'U2-c'!I85</f>
        <v>-1.35238075621787</v>
      </c>
      <c r="L42" s="66"/>
      <c r="M42" s="57"/>
      <c r="N42" s="57"/>
      <c r="O42" s="57"/>
      <c r="P42" s="57"/>
      <c r="Q42" s="57"/>
      <c r="R42" s="57"/>
      <c r="S42" s="68"/>
      <c r="T42" s="66"/>
      <c r="U42" s="57"/>
      <c r="V42" s="57"/>
      <c r="W42" s="57"/>
      <c r="X42" s="57"/>
      <c r="Y42" s="57"/>
      <c r="Z42" s="57"/>
      <c r="AA42" s="68"/>
      <c r="AB42" s="66"/>
      <c r="AC42" s="57"/>
      <c r="AD42" s="57"/>
      <c r="AE42" s="57"/>
      <c r="AF42" s="57"/>
      <c r="AG42" s="57"/>
      <c r="AH42" s="57"/>
      <c r="AI42" s="68"/>
      <c r="AJ42" s="72">
        <f t="shared" si="13"/>
        <v>0</v>
      </c>
      <c r="AK42" s="59">
        <f t="shared" si="14"/>
        <v>0</v>
      </c>
      <c r="AL42" s="59">
        <f t="shared" si="17"/>
        <v>0</v>
      </c>
      <c r="AM42" s="59">
        <f t="shared" si="18"/>
        <v>0</v>
      </c>
      <c r="AN42" s="59">
        <f t="shared" si="15"/>
        <v>0</v>
      </c>
      <c r="AO42" s="59">
        <f t="shared" si="16"/>
        <v>0</v>
      </c>
      <c r="AP42" s="59">
        <f t="shared" si="19"/>
        <v>0</v>
      </c>
      <c r="AQ42" s="67">
        <f t="shared" si="20"/>
        <v>0</v>
      </c>
    </row>
    <row r="43" spans="1:43" ht="15" customHeight="1" thickBot="1">
      <c r="A43" s="63" t="s">
        <v>93</v>
      </c>
      <c r="B43" s="134"/>
      <c r="C43" s="136"/>
      <c r="D43" s="69">
        <f>'U2-d'!B85</f>
        <v>10.284866978880499</v>
      </c>
      <c r="E43" s="70">
        <f>'U2-d'!C85</f>
        <v>-4.53791501179255</v>
      </c>
      <c r="F43" s="70">
        <f>'U2-d'!D85</f>
        <v>10.226087706003</v>
      </c>
      <c r="G43" s="70">
        <f>'U2-d'!E85</f>
        <v>-4.5336542837348901</v>
      </c>
      <c r="H43" s="70">
        <f>'U2-d'!F85</f>
        <v>-0.444005371872704</v>
      </c>
      <c r="I43" s="70">
        <f>'U2-d'!G85</f>
        <v>-6.9461275346223301</v>
      </c>
      <c r="J43" s="70">
        <f>'U2-d'!H85</f>
        <v>-0.50251261878626297</v>
      </c>
      <c r="K43" s="71">
        <f>'U2-d'!I85</f>
        <v>-6.88195644236818</v>
      </c>
      <c r="L43" s="69"/>
      <c r="M43" s="70"/>
      <c r="N43" s="70"/>
      <c r="O43" s="70"/>
      <c r="P43" s="70"/>
      <c r="Q43" s="70"/>
      <c r="R43" s="70"/>
      <c r="S43" s="71"/>
      <c r="T43" s="69"/>
      <c r="U43" s="70"/>
      <c r="V43" s="70"/>
      <c r="W43" s="70"/>
      <c r="X43" s="70"/>
      <c r="Y43" s="70"/>
      <c r="Z43" s="70"/>
      <c r="AA43" s="71"/>
      <c r="AB43" s="69"/>
      <c r="AC43" s="70"/>
      <c r="AD43" s="70"/>
      <c r="AE43" s="70"/>
      <c r="AF43" s="70"/>
      <c r="AG43" s="70"/>
      <c r="AH43" s="70"/>
      <c r="AI43" s="71"/>
      <c r="AJ43" s="73">
        <f t="shared" si="13"/>
        <v>0</v>
      </c>
      <c r="AK43" s="74">
        <f t="shared" si="14"/>
        <v>0</v>
      </c>
      <c r="AL43" s="74">
        <f t="shared" si="17"/>
        <v>0</v>
      </c>
      <c r="AM43" s="74">
        <f t="shared" si="18"/>
        <v>0</v>
      </c>
      <c r="AN43" s="74">
        <f t="shared" si="15"/>
        <v>0</v>
      </c>
      <c r="AO43" s="74">
        <f t="shared" si="16"/>
        <v>0</v>
      </c>
      <c r="AP43" s="74">
        <f t="shared" si="19"/>
        <v>0</v>
      </c>
      <c r="AQ43" s="75">
        <f t="shared" si="20"/>
        <v>0</v>
      </c>
    </row>
    <row r="44" spans="1:43" ht="17.25" customHeight="1">
      <c r="A44" s="39"/>
      <c r="B44" s="39"/>
      <c r="C44" s="39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7"/>
      <c r="AK44" s="107"/>
      <c r="AL44" s="107"/>
      <c r="AM44" s="107"/>
      <c r="AN44" s="107"/>
      <c r="AO44" s="107"/>
      <c r="AP44" s="107"/>
      <c r="AQ44" s="107"/>
    </row>
    <row r="45" spans="1:43" ht="24" customHeight="1" thickBot="1">
      <c r="A45" s="124" t="s">
        <v>117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08"/>
    </row>
    <row r="46" spans="1:43">
      <c r="A46" s="126" t="s">
        <v>0</v>
      </c>
      <c r="B46" s="128" t="s">
        <v>1</v>
      </c>
      <c r="C46" s="130" t="s">
        <v>2</v>
      </c>
      <c r="D46" s="137" t="s">
        <v>104</v>
      </c>
      <c r="E46" s="138"/>
      <c r="F46" s="138"/>
      <c r="G46" s="139"/>
      <c r="H46" s="137" t="s">
        <v>51</v>
      </c>
      <c r="I46" s="138"/>
      <c r="J46" s="138"/>
      <c r="K46" s="139"/>
      <c r="L46" s="137" t="s">
        <v>109</v>
      </c>
      <c r="M46" s="138"/>
      <c r="N46" s="138"/>
      <c r="O46" s="139"/>
      <c r="P46" s="146" t="s">
        <v>53</v>
      </c>
      <c r="Q46" s="147"/>
      <c r="R46" s="147"/>
      <c r="S46" s="148"/>
      <c r="T46" s="146" t="s">
        <v>110</v>
      </c>
      <c r="U46" s="147"/>
      <c r="V46" s="147"/>
      <c r="W46" s="148"/>
    </row>
    <row r="47" spans="1:43" ht="30">
      <c r="A47" s="127"/>
      <c r="B47" s="129"/>
      <c r="C47" s="131"/>
      <c r="D47" s="64" t="s">
        <v>105</v>
      </c>
      <c r="E47" s="52" t="s">
        <v>106</v>
      </c>
      <c r="F47" s="52" t="s">
        <v>107</v>
      </c>
      <c r="G47" s="65" t="s">
        <v>108</v>
      </c>
      <c r="H47" s="64" t="s">
        <v>105</v>
      </c>
      <c r="I47" s="52" t="s">
        <v>106</v>
      </c>
      <c r="J47" s="52" t="s">
        <v>107</v>
      </c>
      <c r="K47" s="65" t="s">
        <v>108</v>
      </c>
      <c r="L47" s="64" t="s">
        <v>105</v>
      </c>
      <c r="M47" s="52" t="s">
        <v>106</v>
      </c>
      <c r="N47" s="52" t="s">
        <v>107</v>
      </c>
      <c r="O47" s="65" t="s">
        <v>108</v>
      </c>
      <c r="P47" s="64" t="s">
        <v>105</v>
      </c>
      <c r="Q47" s="52" t="s">
        <v>106</v>
      </c>
      <c r="R47" s="52" t="s">
        <v>107</v>
      </c>
      <c r="S47" s="65" t="s">
        <v>108</v>
      </c>
      <c r="T47" s="64" t="s">
        <v>105</v>
      </c>
      <c r="U47" s="52" t="s">
        <v>106</v>
      </c>
      <c r="V47" s="52" t="s">
        <v>107</v>
      </c>
      <c r="W47" s="65" t="s">
        <v>108</v>
      </c>
    </row>
    <row r="48" spans="1:43">
      <c r="A48" s="62" t="s">
        <v>81</v>
      </c>
      <c r="B48" s="113" t="s">
        <v>4</v>
      </c>
      <c r="C48" s="135" t="s">
        <v>5</v>
      </c>
      <c r="D48" s="66">
        <f t="shared" ref="D48:D60" si="21">D31-H31</f>
        <v>5.3451074189351031</v>
      </c>
      <c r="E48" s="57">
        <f t="shared" ref="E48:E60" si="22">E31-I31</f>
        <v>1.497343420261138</v>
      </c>
      <c r="F48" s="57"/>
      <c r="G48" s="68"/>
      <c r="H48" s="83"/>
      <c r="I48" s="53"/>
      <c r="J48" s="61"/>
      <c r="K48" s="84"/>
      <c r="L48" s="89"/>
      <c r="M48" s="61"/>
      <c r="N48" s="61"/>
      <c r="O48" s="84"/>
      <c r="P48" s="89"/>
      <c r="Q48" s="61"/>
      <c r="R48" s="61"/>
      <c r="S48" s="84"/>
      <c r="T48" s="79">
        <f>MAX(D48,H48,L48,P48)-MIN(D48,H48,L48,P48)</f>
        <v>0</v>
      </c>
      <c r="U48" s="54">
        <f t="shared" ref="U48:U49" si="23">MAX(E48,I48,M48,Q48)-MIN(E48,I48,M48,Q48)</f>
        <v>0</v>
      </c>
      <c r="V48" s="54"/>
      <c r="W48" s="78"/>
    </row>
    <row r="49" spans="1:43">
      <c r="A49" s="62" t="s">
        <v>82</v>
      </c>
      <c r="B49" s="113"/>
      <c r="C49" s="135"/>
      <c r="D49" s="66">
        <f t="shared" si="21"/>
        <v>5.2099990808776395</v>
      </c>
      <c r="E49" s="57">
        <f t="shared" si="22"/>
        <v>1.34427542403711</v>
      </c>
      <c r="F49" s="57"/>
      <c r="G49" s="68"/>
      <c r="H49" s="83"/>
      <c r="I49" s="53"/>
      <c r="J49" s="61"/>
      <c r="K49" s="84"/>
      <c r="L49" s="89"/>
      <c r="M49" s="61"/>
      <c r="N49" s="61"/>
      <c r="O49" s="84"/>
      <c r="P49" s="89"/>
      <c r="Q49" s="61"/>
      <c r="R49" s="61"/>
      <c r="S49" s="84"/>
      <c r="T49" s="79">
        <f t="shared" ref="T49:T50" si="24">MAX(D49,H49,L49,P49)-MIN(D49,H49,L49,P49)</f>
        <v>0</v>
      </c>
      <c r="U49" s="54">
        <f t="shared" si="23"/>
        <v>0</v>
      </c>
      <c r="V49" s="54"/>
      <c r="W49" s="78"/>
    </row>
    <row r="50" spans="1:43">
      <c r="A50" s="62" t="s">
        <v>83</v>
      </c>
      <c r="B50" s="113"/>
      <c r="C50" s="135"/>
      <c r="D50" s="66">
        <f t="shared" si="21"/>
        <v>4.0628955537436191</v>
      </c>
      <c r="E50" s="57">
        <f t="shared" si="22"/>
        <v>0.53310070407885846</v>
      </c>
      <c r="F50" s="57"/>
      <c r="G50" s="68"/>
      <c r="H50" s="83"/>
      <c r="I50" s="53"/>
      <c r="J50" s="61"/>
      <c r="K50" s="84"/>
      <c r="L50" s="89"/>
      <c r="M50" s="61"/>
      <c r="N50" s="61"/>
      <c r="O50" s="84"/>
      <c r="P50" s="89"/>
      <c r="Q50" s="61"/>
      <c r="R50" s="61"/>
      <c r="S50" s="84"/>
      <c r="T50" s="79">
        <f t="shared" si="24"/>
        <v>0</v>
      </c>
      <c r="U50" s="54">
        <f t="shared" ref="U50:U60" si="25">MAX(E50,I50,M50,Q50)-MIN(E50,I50,M50,Q50)</f>
        <v>0</v>
      </c>
      <c r="V50" s="54"/>
      <c r="W50" s="78"/>
    </row>
    <row r="51" spans="1:43">
      <c r="A51" s="62" t="s">
        <v>84</v>
      </c>
      <c r="B51" s="113"/>
      <c r="C51" s="135"/>
      <c r="D51" s="66">
        <f t="shared" si="21"/>
        <v>3.5078358566476</v>
      </c>
      <c r="E51" s="57">
        <f t="shared" si="22"/>
        <v>0.61931004233737985</v>
      </c>
      <c r="F51" s="57"/>
      <c r="G51" s="68"/>
      <c r="H51" s="83"/>
      <c r="I51" s="53"/>
      <c r="J51" s="61"/>
      <c r="K51" s="84"/>
      <c r="L51" s="89"/>
      <c r="M51" s="61"/>
      <c r="N51" s="61"/>
      <c r="O51" s="84"/>
      <c r="P51" s="89"/>
      <c r="Q51" s="61"/>
      <c r="R51" s="61"/>
      <c r="S51" s="84"/>
      <c r="T51" s="79">
        <f t="shared" ref="T51:T60" si="26">MAX(D51,H51,L51,P51)-MIN(D51,H51,L51,P51)</f>
        <v>0</v>
      </c>
      <c r="U51" s="54">
        <f t="shared" si="25"/>
        <v>0</v>
      </c>
      <c r="V51" s="54"/>
      <c r="W51" s="78"/>
    </row>
    <row r="52" spans="1:43">
      <c r="A52" s="62" t="s">
        <v>85</v>
      </c>
      <c r="B52" s="113"/>
      <c r="C52" s="135"/>
      <c r="D52" s="66">
        <f t="shared" si="21"/>
        <v>5.0530265963624998</v>
      </c>
      <c r="E52" s="57">
        <f t="shared" si="22"/>
        <v>1.2586739128432995</v>
      </c>
      <c r="F52" s="57"/>
      <c r="G52" s="68"/>
      <c r="H52" s="83"/>
      <c r="I52" s="53"/>
      <c r="J52" s="61"/>
      <c r="K52" s="84"/>
      <c r="L52" s="89"/>
      <c r="M52" s="61"/>
      <c r="N52" s="61"/>
      <c r="O52" s="84"/>
      <c r="P52" s="89"/>
      <c r="Q52" s="61"/>
      <c r="R52" s="61"/>
      <c r="S52" s="84"/>
      <c r="T52" s="79">
        <f t="shared" si="26"/>
        <v>0</v>
      </c>
      <c r="U52" s="54">
        <f t="shared" si="25"/>
        <v>0</v>
      </c>
      <c r="V52" s="54"/>
      <c r="W52" s="78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>
      <c r="A53" s="62" t="s">
        <v>86</v>
      </c>
      <c r="B53" s="113"/>
      <c r="C53" s="135"/>
      <c r="D53" s="66">
        <f t="shared" si="21"/>
        <v>2.4379461334938695</v>
      </c>
      <c r="E53" s="57">
        <f t="shared" si="22"/>
        <v>3.8787551633185204</v>
      </c>
      <c r="F53" s="57"/>
      <c r="G53" s="68"/>
      <c r="H53" s="83"/>
      <c r="I53" s="53"/>
      <c r="J53" s="61"/>
      <c r="K53" s="84"/>
      <c r="L53" s="89"/>
      <c r="M53" s="61"/>
      <c r="N53" s="61"/>
      <c r="O53" s="84"/>
      <c r="P53" s="89"/>
      <c r="Q53" s="61"/>
      <c r="R53" s="61"/>
      <c r="S53" s="84"/>
      <c r="T53" s="79">
        <f t="shared" si="26"/>
        <v>0</v>
      </c>
      <c r="U53" s="54">
        <f t="shared" si="25"/>
        <v>0</v>
      </c>
      <c r="V53" s="54"/>
      <c r="W53" s="78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>
      <c r="A54" s="62" t="s">
        <v>87</v>
      </c>
      <c r="B54" s="113"/>
      <c r="C54" s="135"/>
      <c r="D54" s="66">
        <f t="shared" si="21"/>
        <v>8.1545797055804208</v>
      </c>
      <c r="E54" s="57">
        <f t="shared" si="22"/>
        <v>0.77623376327465698</v>
      </c>
      <c r="F54" s="57"/>
      <c r="G54" s="68"/>
      <c r="H54" s="83"/>
      <c r="I54" s="53"/>
      <c r="J54" s="61"/>
      <c r="K54" s="84"/>
      <c r="L54" s="89"/>
      <c r="M54" s="61"/>
      <c r="N54" s="61"/>
      <c r="O54" s="84"/>
      <c r="P54" s="89"/>
      <c r="Q54" s="61"/>
      <c r="R54" s="61"/>
      <c r="S54" s="84"/>
      <c r="T54" s="79">
        <f t="shared" si="26"/>
        <v>0</v>
      </c>
      <c r="U54" s="54">
        <f t="shared" si="25"/>
        <v>0</v>
      </c>
      <c r="V54" s="54"/>
      <c r="W54" s="78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>
      <c r="A55" s="62" t="s">
        <v>88</v>
      </c>
      <c r="B55" s="113" t="s">
        <v>10</v>
      </c>
      <c r="C55" s="135" t="s">
        <v>17</v>
      </c>
      <c r="D55" s="66">
        <f t="shared" si="21"/>
        <v>6.6950592523161099</v>
      </c>
      <c r="E55" s="57">
        <f t="shared" si="22"/>
        <v>2.0267085056699399</v>
      </c>
      <c r="F55" s="57">
        <f t="shared" ref="F55:G60" si="27">F38-J38</f>
        <v>6.7294745932175797</v>
      </c>
      <c r="G55" s="68">
        <f t="shared" si="27"/>
        <v>1.9373570112248197</v>
      </c>
      <c r="H55" s="83"/>
      <c r="I55" s="53"/>
      <c r="J55" s="61"/>
      <c r="K55" s="84"/>
      <c r="L55" s="89"/>
      <c r="M55" s="61"/>
      <c r="N55" s="61"/>
      <c r="O55" s="84"/>
      <c r="P55" s="89"/>
      <c r="Q55" s="61"/>
      <c r="R55" s="61"/>
      <c r="S55" s="84"/>
      <c r="T55" s="79">
        <f t="shared" si="26"/>
        <v>0</v>
      </c>
      <c r="U55" s="54">
        <f t="shared" si="25"/>
        <v>0</v>
      </c>
      <c r="V55" s="54">
        <f t="shared" ref="V55:V60" si="28">MAX(F55,J55,N55,R55)-MIN(F55,J55,N55,R55)</f>
        <v>0</v>
      </c>
      <c r="W55" s="78">
        <f t="shared" ref="W55:W60" si="29">MAX(G55,K55,O55,S55)-MIN(G55,K55,O55,S55)</f>
        <v>0</v>
      </c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>
      <c r="A56" s="62" t="s">
        <v>89</v>
      </c>
      <c r="B56" s="113"/>
      <c r="C56" s="135"/>
      <c r="D56" s="66">
        <f t="shared" si="21"/>
        <v>7.9614998530125094</v>
      </c>
      <c r="E56" s="57">
        <f t="shared" si="22"/>
        <v>3.7178315815323777</v>
      </c>
      <c r="F56" s="57">
        <f t="shared" si="27"/>
        <v>7.8412650735921208</v>
      </c>
      <c r="G56" s="68">
        <f t="shared" si="27"/>
        <v>3.3549255363265673</v>
      </c>
      <c r="H56" s="83"/>
      <c r="I56" s="53"/>
      <c r="J56" s="61"/>
      <c r="K56" s="84"/>
      <c r="L56" s="89"/>
      <c r="M56" s="61"/>
      <c r="N56" s="61"/>
      <c r="O56" s="84"/>
      <c r="P56" s="89"/>
      <c r="Q56" s="61"/>
      <c r="R56" s="61"/>
      <c r="S56" s="84"/>
      <c r="T56" s="79">
        <f t="shared" si="26"/>
        <v>0</v>
      </c>
      <c r="U56" s="54">
        <f t="shared" si="25"/>
        <v>0</v>
      </c>
      <c r="V56" s="54">
        <f t="shared" si="28"/>
        <v>0</v>
      </c>
      <c r="W56" s="78">
        <f t="shared" si="29"/>
        <v>0</v>
      </c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>
      <c r="A57" s="62" t="s">
        <v>90</v>
      </c>
      <c r="B57" s="113"/>
      <c r="C57" s="135"/>
      <c r="D57" s="66">
        <f t="shared" si="21"/>
        <v>5.4326526502679897</v>
      </c>
      <c r="E57" s="57">
        <f t="shared" si="22"/>
        <v>2.3118534812400897</v>
      </c>
      <c r="F57" s="57">
        <f t="shared" si="27"/>
        <v>5.5751651716393997</v>
      </c>
      <c r="G57" s="68">
        <f t="shared" si="27"/>
        <v>2.28768465120213</v>
      </c>
      <c r="H57" s="83"/>
      <c r="I57" s="53"/>
      <c r="J57" s="61"/>
      <c r="K57" s="84"/>
      <c r="L57" s="89"/>
      <c r="M57" s="61"/>
      <c r="N57" s="61"/>
      <c r="O57" s="84"/>
      <c r="P57" s="89"/>
      <c r="Q57" s="61"/>
      <c r="R57" s="61"/>
      <c r="S57" s="84"/>
      <c r="T57" s="79">
        <f t="shared" si="26"/>
        <v>0</v>
      </c>
      <c r="U57" s="54">
        <f t="shared" si="25"/>
        <v>0</v>
      </c>
      <c r="V57" s="54">
        <f t="shared" si="28"/>
        <v>0</v>
      </c>
      <c r="W57" s="78">
        <f t="shared" si="29"/>
        <v>0</v>
      </c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>
      <c r="A58" s="62" t="s">
        <v>91</v>
      </c>
      <c r="B58" s="113"/>
      <c r="C58" s="135"/>
      <c r="D58" s="66">
        <f t="shared" si="21"/>
        <v>4.3413820505915099</v>
      </c>
      <c r="E58" s="57">
        <f t="shared" si="22"/>
        <v>1.703998949641341</v>
      </c>
      <c r="F58" s="57">
        <f t="shared" si="27"/>
        <v>4.3629001515502104</v>
      </c>
      <c r="G58" s="68">
        <f t="shared" si="27"/>
        <v>1.7059000203733219</v>
      </c>
      <c r="H58" s="83"/>
      <c r="I58" s="53"/>
      <c r="J58" s="61"/>
      <c r="K58" s="84"/>
      <c r="L58" s="89"/>
      <c r="M58" s="61"/>
      <c r="N58" s="61"/>
      <c r="O58" s="84"/>
      <c r="P58" s="89"/>
      <c r="Q58" s="61"/>
      <c r="R58" s="61"/>
      <c r="S58" s="84"/>
      <c r="T58" s="79">
        <f t="shared" si="26"/>
        <v>0</v>
      </c>
      <c r="U58" s="54">
        <f t="shared" si="25"/>
        <v>0</v>
      </c>
      <c r="V58" s="54">
        <f t="shared" si="28"/>
        <v>0</v>
      </c>
      <c r="W58" s="78">
        <f t="shared" si="29"/>
        <v>0</v>
      </c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>
      <c r="A59" s="62" t="s">
        <v>92</v>
      </c>
      <c r="B59" s="113"/>
      <c r="C59" s="135"/>
      <c r="D59" s="66">
        <f t="shared" si="21"/>
        <v>4.2975909423212695</v>
      </c>
      <c r="E59" s="57">
        <f t="shared" si="22"/>
        <v>5.7525619196625808</v>
      </c>
      <c r="F59" s="57">
        <f t="shared" si="27"/>
        <v>4.20805573650697</v>
      </c>
      <c r="G59" s="68">
        <f t="shared" si="27"/>
        <v>5.6436421828105399</v>
      </c>
      <c r="H59" s="83"/>
      <c r="I59" s="53"/>
      <c r="J59" s="61"/>
      <c r="K59" s="84"/>
      <c r="L59" s="89"/>
      <c r="M59" s="61"/>
      <c r="N59" s="61"/>
      <c r="O59" s="84"/>
      <c r="P59" s="89"/>
      <c r="Q59" s="61"/>
      <c r="R59" s="61"/>
      <c r="S59" s="84"/>
      <c r="T59" s="79">
        <f t="shared" si="26"/>
        <v>0</v>
      </c>
      <c r="U59" s="54">
        <f t="shared" si="25"/>
        <v>0</v>
      </c>
      <c r="V59" s="54">
        <f t="shared" si="28"/>
        <v>0</v>
      </c>
      <c r="W59" s="78">
        <f t="shared" si="29"/>
        <v>0</v>
      </c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ht="15.75" thickBot="1">
      <c r="A60" s="63" t="s">
        <v>93</v>
      </c>
      <c r="B60" s="134"/>
      <c r="C60" s="136"/>
      <c r="D60" s="69">
        <f t="shared" si="21"/>
        <v>10.728872350753203</v>
      </c>
      <c r="E60" s="70">
        <f t="shared" si="22"/>
        <v>2.4082125228297802</v>
      </c>
      <c r="F60" s="70">
        <f t="shared" si="27"/>
        <v>10.728600324789262</v>
      </c>
      <c r="G60" s="71">
        <f t="shared" si="27"/>
        <v>2.3483021586332899</v>
      </c>
      <c r="H60" s="85"/>
      <c r="I60" s="86"/>
      <c r="J60" s="87"/>
      <c r="K60" s="88"/>
      <c r="L60" s="90"/>
      <c r="M60" s="87"/>
      <c r="N60" s="87"/>
      <c r="O60" s="88"/>
      <c r="P60" s="90"/>
      <c r="Q60" s="87"/>
      <c r="R60" s="87"/>
      <c r="S60" s="88"/>
      <c r="T60" s="80">
        <f t="shared" si="26"/>
        <v>0</v>
      </c>
      <c r="U60" s="81">
        <f t="shared" si="25"/>
        <v>0</v>
      </c>
      <c r="V60" s="81">
        <f t="shared" si="28"/>
        <v>0</v>
      </c>
      <c r="W60" s="82">
        <f t="shared" si="29"/>
        <v>0</v>
      </c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</sheetData>
  <mergeCells count="52">
    <mergeCell ref="B55:B60"/>
    <mergeCell ref="C55:C60"/>
    <mergeCell ref="D15:G15"/>
    <mergeCell ref="H15:K15"/>
    <mergeCell ref="L15:O15"/>
    <mergeCell ref="L46:O46"/>
    <mergeCell ref="B48:B54"/>
    <mergeCell ref="C48:C54"/>
    <mergeCell ref="P15:S15"/>
    <mergeCell ref="T15:W15"/>
    <mergeCell ref="A46:A47"/>
    <mergeCell ref="B46:B47"/>
    <mergeCell ref="C46:C47"/>
    <mergeCell ref="D46:G46"/>
    <mergeCell ref="H46:K46"/>
    <mergeCell ref="B38:B43"/>
    <mergeCell ref="C38:C43"/>
    <mergeCell ref="B31:B37"/>
    <mergeCell ref="C31:C37"/>
    <mergeCell ref="A29:A30"/>
    <mergeCell ref="B29:B30"/>
    <mergeCell ref="C29:C30"/>
    <mergeCell ref="P46:S46"/>
    <mergeCell ref="T46:W46"/>
    <mergeCell ref="AJ2:AQ2"/>
    <mergeCell ref="AJ29:AQ29"/>
    <mergeCell ref="A15:A16"/>
    <mergeCell ref="B15:B16"/>
    <mergeCell ref="C15:C16"/>
    <mergeCell ref="B17:B21"/>
    <mergeCell ref="C17:C21"/>
    <mergeCell ref="B22:B25"/>
    <mergeCell ref="C22:C25"/>
    <mergeCell ref="L2:S2"/>
    <mergeCell ref="T2:AA2"/>
    <mergeCell ref="AB2:AI2"/>
    <mergeCell ref="L29:S29"/>
    <mergeCell ref="T29:AA29"/>
    <mergeCell ref="AB29:AI29"/>
    <mergeCell ref="D29:K29"/>
    <mergeCell ref="A1:L1"/>
    <mergeCell ref="B9:B12"/>
    <mergeCell ref="C9:C12"/>
    <mergeCell ref="B4:B8"/>
    <mergeCell ref="C4:C8"/>
    <mergeCell ref="D2:K2"/>
    <mergeCell ref="A14:L14"/>
    <mergeCell ref="A28:K28"/>
    <mergeCell ref="A45:K45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zoomScaleNormal="100" workbookViewId="0">
      <selection activeCell="B71" sqref="B7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41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-2</v>
      </c>
      <c r="B45" s="44">
        <v>4571.8442379999997</v>
      </c>
      <c r="C45" s="44">
        <v>4630.5361329999996</v>
      </c>
      <c r="D45" s="44">
        <v>5407.5478519999997</v>
      </c>
      <c r="E45" s="44">
        <v>5302.4282229999999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-1</v>
      </c>
      <c r="B46" s="44">
        <v>5063.2797849999997</v>
      </c>
      <c r="C46" s="44">
        <v>5028.2402339999999</v>
      </c>
      <c r="D46" s="44">
        <v>6018.1201170000004</v>
      </c>
      <c r="E46" s="44">
        <v>5918.2558589999999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0</v>
      </c>
      <c r="B47" s="44">
        <v>5510.0400390000004</v>
      </c>
      <c r="C47" s="44">
        <v>5480.2558589999999</v>
      </c>
      <c r="D47" s="44">
        <v>6598.0322269999997</v>
      </c>
      <c r="E47" s="44">
        <v>6526.2001950000003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1</v>
      </c>
      <c r="B48" s="44">
        <v>5919.1318359999996</v>
      </c>
      <c r="C48" s="44">
        <v>5945.4121089999999</v>
      </c>
      <c r="D48" s="44">
        <v>7153.4160160000001</v>
      </c>
      <c r="E48" s="44">
        <v>7088.591797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2</v>
      </c>
      <c r="B49" s="44">
        <v>6361.5122069999998</v>
      </c>
      <c r="C49" s="44">
        <v>6385.1640630000002</v>
      </c>
      <c r="D49" s="44">
        <v>7646.6040039999998</v>
      </c>
      <c r="E49" s="44">
        <v>7631.7119140000004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3</v>
      </c>
      <c r="B50" s="44">
        <v>6799.5122069999998</v>
      </c>
      <c r="C50" s="44">
        <v>6829.2958980000003</v>
      </c>
      <c r="D50" s="44">
        <v>8031.1679690000001</v>
      </c>
      <c r="E50" s="44">
        <v>8010.1440430000002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4</v>
      </c>
      <c r="B51" s="44">
        <v>7177.0678710000002</v>
      </c>
      <c r="C51" s="44">
        <v>7179.6958009999998</v>
      </c>
      <c r="D51" s="44">
        <v>8311.4882809999999</v>
      </c>
      <c r="E51" s="44">
        <v>8307.1083980000003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5</v>
      </c>
      <c r="B52" s="44">
        <v>7470.5278319999998</v>
      </c>
      <c r="C52" s="44">
        <v>7519.5839839999999</v>
      </c>
      <c r="D52" s="44">
        <v>8478.8037110000005</v>
      </c>
      <c r="E52" s="44">
        <v>8465.6640630000002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6</v>
      </c>
      <c r="B53" s="44">
        <v>7771.8720700000003</v>
      </c>
      <c r="C53" s="44">
        <v>7836.6958009999998</v>
      </c>
      <c r="D53" s="44">
        <v>8608.4521480000003</v>
      </c>
      <c r="E53" s="44">
        <v>8604.9482420000004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7</v>
      </c>
      <c r="B54" s="44">
        <v>8023.2841799999997</v>
      </c>
      <c r="C54" s="44">
        <v>8067.9599609999996</v>
      </c>
      <c r="D54" s="44">
        <v>8682.9121090000008</v>
      </c>
      <c r="E54" s="44">
        <v>8684.6640630000002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8</v>
      </c>
      <c r="B55" s="44">
        <v>8222.1357420000004</v>
      </c>
      <c r="C55" s="44">
        <v>8258.9277340000008</v>
      </c>
      <c r="D55" s="44">
        <v>8715.3242190000001</v>
      </c>
      <c r="E55" s="44">
        <v>8715.3242190000001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9</v>
      </c>
      <c r="B56" s="44">
        <v>8354.4121090000008</v>
      </c>
      <c r="C56" s="44">
        <v>8391.2041019999997</v>
      </c>
      <c r="D56" s="44">
        <v>8738.0996090000008</v>
      </c>
      <c r="E56" s="44">
        <v>8739.8515630000002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10</v>
      </c>
      <c r="B57" s="44">
        <v>8470.9199219999991</v>
      </c>
      <c r="C57" s="44">
        <v>8502.4560550000006</v>
      </c>
      <c r="D57" s="44">
        <v>8741.6035159999992</v>
      </c>
      <c r="E57" s="44">
        <v>8742.4804690000001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11</v>
      </c>
      <c r="B58" s="44">
        <v>8554.1396480000003</v>
      </c>
      <c r="C58" s="44">
        <v>8583.0478519999997</v>
      </c>
      <c r="D58" s="44">
        <v>8755.6201170000004</v>
      </c>
      <c r="E58" s="44">
        <v>8755.6201170000004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12</v>
      </c>
      <c r="B59" s="44">
        <v>8633.8564449999994</v>
      </c>
      <c r="C59" s="44">
        <v>8637.3603519999997</v>
      </c>
      <c r="D59" s="44">
        <v>8760</v>
      </c>
      <c r="E59" s="44">
        <v>8760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13</v>
      </c>
      <c r="B60" s="44">
        <v>8666.2675780000009</v>
      </c>
      <c r="C60" s="44">
        <v>8684.6640630000002</v>
      </c>
      <c r="D60" s="44">
        <v>8759.1240230000003</v>
      </c>
      <c r="E60" s="44">
        <v>8759.1240230000003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14</v>
      </c>
      <c r="B61" s="44">
        <v>8701.3076170000004</v>
      </c>
      <c r="C61" s="44">
        <v>8707.4404300000006</v>
      </c>
      <c r="D61" s="44">
        <v>8760</v>
      </c>
      <c r="E61" s="44">
        <v>8760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15</v>
      </c>
      <c r="B62" s="44">
        <v>8716.2001949999994</v>
      </c>
      <c r="C62" s="44">
        <v>8729.3398440000001</v>
      </c>
      <c r="D62" s="44">
        <v>8760</v>
      </c>
      <c r="E62" s="44">
        <v>8760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16</v>
      </c>
      <c r="B63" s="44">
        <v>8738.0996090000008</v>
      </c>
      <c r="C63" s="44">
        <v>8743.3564449999994</v>
      </c>
      <c r="D63" s="44">
        <v>8760</v>
      </c>
      <c r="E63" s="44">
        <v>8760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17</v>
      </c>
      <c r="B64" s="44">
        <v>8746.8603519999997</v>
      </c>
      <c r="C64" s="44">
        <v>8751.2402340000008</v>
      </c>
      <c r="D64" s="44">
        <v>8760</v>
      </c>
      <c r="E64" s="44">
        <v>8760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18</v>
      </c>
      <c r="B65" s="44">
        <v>8752.1162110000005</v>
      </c>
      <c r="C65" s="44">
        <v>8755.6201170000004</v>
      </c>
      <c r="D65" s="44">
        <v>8760</v>
      </c>
      <c r="E65" s="44">
        <v>8760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19</v>
      </c>
      <c r="B66" s="44">
        <v>8756.4960940000001</v>
      </c>
      <c r="C66" s="44">
        <v>8757.3720699999994</v>
      </c>
      <c r="D66" s="44">
        <v>8760</v>
      </c>
      <c r="E66" s="44">
        <v>8760</v>
      </c>
      <c r="F66" s="44"/>
      <c r="G66" s="46"/>
      <c r="H66" s="46"/>
      <c r="I66" s="44"/>
      <c r="J66" s="48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20</v>
      </c>
      <c r="B67" s="44">
        <v>8756.4960940000001</v>
      </c>
      <c r="C67" s="44">
        <v>8759.1240230000003</v>
      </c>
      <c r="D67" s="44">
        <v>8760</v>
      </c>
      <c r="E67" s="44">
        <v>8760</v>
      </c>
      <c r="F67" s="44"/>
      <c r="G67" s="46"/>
      <c r="H67" s="46"/>
      <c r="I67" s="44"/>
      <c r="J67" s="48"/>
      <c r="K67" s="44"/>
      <c r="L67" s="44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3" customFormat="1" ht="25.5">
      <c r="A71" s="40" t="s">
        <v>40</v>
      </c>
      <c r="B71" s="41">
        <v>4.9164184718200801</v>
      </c>
      <c r="C71" s="41">
        <v>4.7835053182769798</v>
      </c>
      <c r="D71" s="41">
        <v>1.5932504260424101</v>
      </c>
      <c r="E71" s="41">
        <v>1.65806474813379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2"/>
      <c r="S71" s="42"/>
      <c r="T71" s="42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10">
      <c r="G81" s="11"/>
    </row>
    <row r="82" spans="1:10">
      <c r="G82" s="11"/>
    </row>
    <row r="83" spans="1:10">
      <c r="G83" s="11"/>
    </row>
    <row r="84" spans="1:10">
      <c r="G84" s="11"/>
    </row>
    <row r="85" spans="1:10">
      <c r="H85" s="34"/>
      <c r="I85" s="34"/>
      <c r="J85" s="34"/>
    </row>
    <row r="86" spans="1:10">
      <c r="A86" s="23"/>
    </row>
    <row r="87" spans="1:10">
      <c r="F87" s="35"/>
      <c r="G87" s="11"/>
    </row>
    <row r="88" spans="1:10">
      <c r="G88" s="11"/>
    </row>
    <row r="89" spans="1:10">
      <c r="G89" s="11"/>
    </row>
    <row r="90" spans="1:10">
      <c r="G90" s="11"/>
    </row>
    <row r="91" spans="1:10">
      <c r="G91" s="11"/>
    </row>
    <row r="92" spans="1:10">
      <c r="G92" s="11"/>
    </row>
    <row r="93" spans="1:10">
      <c r="G93" s="11"/>
    </row>
    <row r="94" spans="1:10">
      <c r="G94" s="11"/>
    </row>
    <row r="95" spans="1:10">
      <c r="G95" s="11"/>
    </row>
    <row r="96" spans="1:10">
      <c r="G96" s="11"/>
    </row>
    <row r="97" spans="1:10">
      <c r="G97" s="11"/>
    </row>
    <row r="98" spans="1:10">
      <c r="G98" s="11"/>
    </row>
    <row r="99" spans="1:10">
      <c r="G99" s="11"/>
    </row>
    <row r="100" spans="1:10">
      <c r="G100" s="11"/>
    </row>
    <row r="102" spans="1:10">
      <c r="A102" s="23"/>
    </row>
    <row r="103" spans="1:10">
      <c r="F103" s="35"/>
      <c r="G103" s="35"/>
    </row>
    <row r="112" spans="1:10">
      <c r="H112" s="34"/>
      <c r="I112" s="34"/>
      <c r="J112" s="34"/>
    </row>
    <row r="114" spans="6:10">
      <c r="H114" s="34"/>
      <c r="I114" s="34"/>
      <c r="J114" s="34"/>
    </row>
    <row r="116" spans="6:10">
      <c r="H116" s="34"/>
      <c r="I116" s="34"/>
      <c r="J116" s="34"/>
    </row>
    <row r="118" spans="6:10">
      <c r="H118" s="9"/>
      <c r="I118" s="9"/>
      <c r="J118" s="9"/>
    </row>
    <row r="120" spans="6:10">
      <c r="F120" s="36"/>
      <c r="G120" s="36"/>
      <c r="H120" s="37"/>
      <c r="I120" s="37"/>
      <c r="J120" s="37"/>
    </row>
    <row r="121" spans="6:10">
      <c r="F121" s="36"/>
      <c r="G121" s="36"/>
      <c r="H121" s="34"/>
      <c r="I121" s="34"/>
      <c r="J121" s="34"/>
    </row>
    <row r="122" spans="6:10">
      <c r="F122" s="36"/>
      <c r="G122" s="36"/>
      <c r="H122" s="34"/>
      <c r="I122" s="34"/>
      <c r="J122" s="34"/>
    </row>
    <row r="123" spans="6:10">
      <c r="F123" s="36"/>
      <c r="G123" s="36"/>
      <c r="H123" s="34"/>
      <c r="I123" s="34"/>
      <c r="J123" s="34"/>
    </row>
    <row r="124" spans="6:10">
      <c r="F124" s="36"/>
      <c r="G124" s="36"/>
      <c r="H124" s="34"/>
      <c r="I124" s="34"/>
      <c r="J124" s="34"/>
    </row>
    <row r="125" spans="6:10">
      <c r="F125" s="36"/>
      <c r="G125" s="36"/>
      <c r="H125" s="34"/>
      <c r="I125" s="34"/>
      <c r="J125" s="34"/>
    </row>
    <row r="126" spans="6:10">
      <c r="F126" s="36"/>
      <c r="G126" s="36"/>
      <c r="H126" s="34"/>
      <c r="I126" s="34"/>
      <c r="J126" s="34"/>
    </row>
    <row r="127" spans="6:10">
      <c r="F127" s="36"/>
      <c r="G127" s="36"/>
    </row>
    <row r="128" spans="6:10">
      <c r="F128" s="36"/>
      <c r="G128" s="36"/>
    </row>
  </sheetData>
  <mergeCells count="5">
    <mergeCell ref="B43:E43"/>
    <mergeCell ref="F43:I43"/>
    <mergeCell ref="J43:M43"/>
    <mergeCell ref="N43:Q43"/>
    <mergeCell ref="A1:D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zoomScaleNormal="100" workbookViewId="0">
      <selection activeCell="D69" sqref="D69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42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2</v>
      </c>
      <c r="B45" s="44">
        <v>5667.3793949999999</v>
      </c>
      <c r="C45" s="44">
        <v>5612.3422849999997</v>
      </c>
      <c r="D45" s="44">
        <v>6689.0878910000001</v>
      </c>
      <c r="E45" s="44">
        <v>6790.6943359999996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3</v>
      </c>
      <c r="B46" s="44">
        <v>6365.9233400000003</v>
      </c>
      <c r="C46" s="44">
        <v>6274.1953130000002</v>
      </c>
      <c r="D46" s="44">
        <v>7442.6689450000003</v>
      </c>
      <c r="E46" s="44">
        <v>7576.7329099999997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4</v>
      </c>
      <c r="B47" s="44">
        <v>7132.2045900000003</v>
      </c>
      <c r="C47" s="44">
        <v>7060.2333980000003</v>
      </c>
      <c r="D47" s="44">
        <v>8287.9775389999995</v>
      </c>
      <c r="E47" s="44">
        <v>8310.5566409999992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5</v>
      </c>
      <c r="B48" s="44">
        <v>7871.673828</v>
      </c>
      <c r="C48" s="44">
        <v>7818.0478519999997</v>
      </c>
      <c r="D48" s="44">
        <v>9222.1923829999996</v>
      </c>
      <c r="E48" s="44">
        <v>9249.0048829999996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6</v>
      </c>
      <c r="B49" s="44">
        <v>8513.7695309999999</v>
      </c>
      <c r="C49" s="44">
        <v>8482.7236329999996</v>
      </c>
      <c r="D49" s="44">
        <v>10071.734375</v>
      </c>
      <c r="E49" s="44">
        <v>10109.836914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7</v>
      </c>
      <c r="B50" s="44">
        <v>9213.7246090000008</v>
      </c>
      <c r="C50" s="44">
        <v>9230.6591800000006</v>
      </c>
      <c r="D50" s="44">
        <v>10946.678711</v>
      </c>
      <c r="E50" s="44">
        <v>10974.902344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8</v>
      </c>
      <c r="B51" s="44">
        <v>10057.622069999999</v>
      </c>
      <c r="C51" s="44">
        <v>9876.9892579999996</v>
      </c>
      <c r="D51" s="44">
        <v>11806.099609000001</v>
      </c>
      <c r="E51" s="44">
        <v>11794.809569999999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9</v>
      </c>
      <c r="B52" s="44">
        <v>10747.699219</v>
      </c>
      <c r="C52" s="44">
        <v>10626.335938</v>
      </c>
      <c r="D52" s="44">
        <v>12431.260742</v>
      </c>
      <c r="E52" s="44">
        <v>12429.849609000001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10</v>
      </c>
      <c r="B53" s="44">
        <v>11283.955078000001</v>
      </c>
      <c r="C53" s="44">
        <v>11226.095703000001</v>
      </c>
      <c r="D53" s="44">
        <v>13002.796875</v>
      </c>
      <c r="E53" s="44">
        <v>13002.796875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11</v>
      </c>
      <c r="B54" s="44">
        <v>11904.882813</v>
      </c>
      <c r="C54" s="44">
        <v>11777.875</v>
      </c>
      <c r="D54" s="44">
        <v>13340.073242</v>
      </c>
      <c r="E54" s="44">
        <v>13335.839844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12</v>
      </c>
      <c r="B55" s="44">
        <v>12384.691406</v>
      </c>
      <c r="C55" s="44">
        <v>12273.206055000001</v>
      </c>
      <c r="D55" s="44">
        <v>13584.210938</v>
      </c>
      <c r="E55" s="44">
        <v>13588.444336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13</v>
      </c>
      <c r="B56" s="44">
        <v>12803.817383</v>
      </c>
      <c r="C56" s="44">
        <v>12723.378906</v>
      </c>
      <c r="D56" s="44">
        <v>13766.255859000001</v>
      </c>
      <c r="E56" s="44">
        <v>13771.900390999999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14</v>
      </c>
      <c r="B57" s="44">
        <v>13093.113281</v>
      </c>
      <c r="C57" s="44">
        <v>13028.198242</v>
      </c>
      <c r="D57" s="44">
        <v>13897.498046999999</v>
      </c>
      <c r="E57" s="44">
        <v>13903.142578000001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15</v>
      </c>
      <c r="B58" s="44">
        <v>13310.438477</v>
      </c>
      <c r="C58" s="44">
        <v>13318.905273</v>
      </c>
      <c r="D58" s="44">
        <v>13993.458984000001</v>
      </c>
      <c r="E58" s="44">
        <v>13997.692383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16</v>
      </c>
      <c r="B59" s="44">
        <v>13578.566406</v>
      </c>
      <c r="C59" s="44">
        <v>13554.576171999999</v>
      </c>
      <c r="D59" s="44">
        <v>14044.262694999999</v>
      </c>
      <c r="E59" s="44">
        <v>14045.673828000001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17</v>
      </c>
      <c r="B60" s="44">
        <v>13721.097656</v>
      </c>
      <c r="C60" s="44">
        <v>13753.555664</v>
      </c>
      <c r="D60" s="44">
        <v>14071.075194999999</v>
      </c>
      <c r="E60" s="44">
        <v>14071.075194999999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18</v>
      </c>
      <c r="B61" s="44">
        <v>13826.9375</v>
      </c>
      <c r="C61" s="44">
        <v>13839.638671999999</v>
      </c>
      <c r="D61" s="44">
        <v>14092.243164</v>
      </c>
      <c r="E61" s="44">
        <v>14092.243164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19</v>
      </c>
      <c r="B62" s="44">
        <v>13897.498046999999</v>
      </c>
      <c r="C62" s="44">
        <v>13905.964844</v>
      </c>
      <c r="D62" s="44">
        <v>14097.887694999999</v>
      </c>
      <c r="E62" s="44">
        <v>14097.887694999999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20</v>
      </c>
      <c r="B63" s="44">
        <v>13969.46875</v>
      </c>
      <c r="C63" s="44">
        <v>13972.291015999999</v>
      </c>
      <c r="D63" s="44">
        <v>14104.944336</v>
      </c>
      <c r="E63" s="44">
        <v>14104.944336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21</v>
      </c>
      <c r="B64" s="44">
        <v>14027.328125</v>
      </c>
      <c r="C64" s="44">
        <v>14023.094727</v>
      </c>
      <c r="D64" s="44">
        <v>14110.588867</v>
      </c>
      <c r="E64" s="44">
        <v>14110.588867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22</v>
      </c>
      <c r="B65" s="44">
        <v>14065.430664</v>
      </c>
      <c r="C65" s="44">
        <v>14059.785156</v>
      </c>
      <c r="D65" s="44">
        <v>14109.177734000001</v>
      </c>
      <c r="E65" s="44">
        <v>14109.177734000001</v>
      </c>
      <c r="F65" s="44"/>
      <c r="G65" s="46"/>
      <c r="H65" s="46"/>
      <c r="I65" s="44"/>
      <c r="J65" s="48"/>
      <c r="K65" s="44"/>
      <c r="L65" s="44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/>
      <c r="B66" s="20"/>
      <c r="C66" s="20"/>
      <c r="D66" s="20"/>
      <c r="E66" s="20"/>
      <c r="F66" s="20"/>
      <c r="G66" s="22"/>
      <c r="H66" s="22"/>
      <c r="I66" s="20"/>
      <c r="J66" s="20"/>
      <c r="K66" s="20"/>
      <c r="L66" s="20"/>
      <c r="M66" s="21"/>
      <c r="N66" s="21"/>
      <c r="O66" s="29"/>
      <c r="P66" s="29"/>
      <c r="Q66" s="21"/>
      <c r="R66" s="16"/>
      <c r="S66" s="16"/>
      <c r="T66" s="16"/>
    </row>
    <row r="67" spans="1:20">
      <c r="A67" s="30"/>
      <c r="B67" s="30"/>
      <c r="C67" s="30"/>
      <c r="D67" s="30"/>
      <c r="E67" s="30"/>
      <c r="F67" s="30"/>
      <c r="G67" s="31"/>
      <c r="H67" s="31"/>
      <c r="I67" s="31"/>
      <c r="J67" s="31"/>
      <c r="K67" s="30"/>
      <c r="L67" s="31"/>
      <c r="M67" s="31"/>
      <c r="N67" s="31"/>
      <c r="O67" s="31"/>
      <c r="P67" s="31"/>
      <c r="Q67" s="30"/>
      <c r="R67" s="17"/>
      <c r="S67" s="17"/>
      <c r="T67" s="17"/>
    </row>
    <row r="68" spans="1:20">
      <c r="A68" s="27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22"/>
    </row>
    <row r="69" spans="1:20" s="43" customFormat="1" ht="25.5">
      <c r="A69" s="40" t="s">
        <v>40</v>
      </c>
      <c r="B69" s="41">
        <v>11.188235868047499</v>
      </c>
      <c r="C69" s="41">
        <v>11.4387469709526</v>
      </c>
      <c r="D69" s="41">
        <v>8.3024826417031896</v>
      </c>
      <c r="E69" s="41">
        <v>8.3155555834173107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2"/>
      <c r="S69" s="42"/>
      <c r="T69" s="42"/>
    </row>
    <row r="70" spans="1:20">
      <c r="B70" s="33"/>
      <c r="C70" s="33"/>
      <c r="D70" s="33"/>
      <c r="E70" s="33"/>
      <c r="G70" s="11"/>
    </row>
    <row r="71" spans="1:20">
      <c r="G71" s="11"/>
    </row>
    <row r="72" spans="1:20">
      <c r="G72" s="11"/>
      <c r="H72" s="9"/>
      <c r="I72" s="9"/>
      <c r="J72" s="9"/>
      <c r="K72" s="9"/>
    </row>
    <row r="73" spans="1:20">
      <c r="G73" s="11"/>
    </row>
    <row r="74" spans="1:20">
      <c r="G74" s="11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 s="11" customFormat="1">
      <c r="F79" s="10"/>
      <c r="R79" s="8"/>
      <c r="S79" s="8"/>
      <c r="T79" s="8"/>
    </row>
    <row r="80" spans="1:20" s="11" customFormat="1">
      <c r="F80" s="10"/>
      <c r="R80" s="8"/>
      <c r="S80" s="8"/>
      <c r="T80" s="8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G83" s="10"/>
      <c r="H83" s="34"/>
      <c r="I83" s="34"/>
      <c r="J83" s="34"/>
      <c r="R83" s="8"/>
      <c r="S83" s="8"/>
      <c r="T83" s="8"/>
    </row>
    <row r="84" spans="1:20" s="11" customFormat="1">
      <c r="A84" s="23"/>
      <c r="F84" s="10"/>
      <c r="G84" s="10"/>
      <c r="R84" s="8"/>
      <c r="S84" s="8"/>
      <c r="T84" s="8"/>
    </row>
    <row r="85" spans="1:20" s="11" customFormat="1">
      <c r="F85" s="35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100" spans="1:20" s="11" customFormat="1">
      <c r="A100" s="23"/>
      <c r="F100" s="10"/>
      <c r="G100" s="10"/>
      <c r="R100" s="8"/>
      <c r="S100" s="8"/>
      <c r="T100" s="8"/>
    </row>
    <row r="101" spans="1:20" s="11" customFormat="1">
      <c r="F101" s="35"/>
      <c r="G101" s="35"/>
      <c r="R101" s="8"/>
      <c r="S101" s="8"/>
      <c r="T101" s="8"/>
    </row>
    <row r="110" spans="1:20" s="11" customFormat="1">
      <c r="F110" s="10"/>
      <c r="G110" s="10"/>
      <c r="H110" s="34"/>
      <c r="I110" s="34"/>
      <c r="J110" s="34"/>
      <c r="R110" s="8"/>
      <c r="S110" s="8"/>
      <c r="T110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9"/>
      <c r="I116" s="9"/>
      <c r="J116" s="9"/>
      <c r="R116" s="8"/>
      <c r="S116" s="8"/>
      <c r="T116" s="8"/>
    </row>
    <row r="118" spans="6:20" s="11" customFormat="1">
      <c r="F118" s="36"/>
      <c r="G118" s="36"/>
      <c r="H118" s="37"/>
      <c r="I118" s="37"/>
      <c r="J118" s="37"/>
      <c r="R118" s="8"/>
      <c r="S118" s="8"/>
      <c r="T118" s="8"/>
    </row>
    <row r="119" spans="6:20" s="11" customFormat="1">
      <c r="F119" s="36"/>
      <c r="G119" s="36"/>
      <c r="H119" s="34"/>
      <c r="I119" s="34"/>
      <c r="J119" s="34"/>
      <c r="R119" s="8"/>
      <c r="S119" s="8"/>
      <c r="T119" s="8"/>
    </row>
    <row r="120" spans="6:20" s="11" customFormat="1">
      <c r="F120" s="36"/>
      <c r="G120" s="36"/>
      <c r="H120" s="34"/>
      <c r="I120" s="34"/>
      <c r="J120" s="34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R125" s="8"/>
      <c r="S125" s="8"/>
      <c r="T125" s="8"/>
    </row>
    <row r="126" spans="6:20" s="11" customFormat="1">
      <c r="F126" s="36"/>
      <c r="G126" s="36"/>
      <c r="R126" s="8"/>
      <c r="S126" s="8"/>
      <c r="T126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52" zoomScaleNormal="100" workbookViewId="0">
      <selection activeCell="H44" sqref="H44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43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2</v>
      </c>
      <c r="B45" s="44">
        <v>4074.1345209999999</v>
      </c>
      <c r="C45" s="44">
        <v>4040.265625</v>
      </c>
      <c r="D45" s="44">
        <v>4457.9809569999998</v>
      </c>
      <c r="E45" s="44">
        <v>4370.486328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3</v>
      </c>
      <c r="B46" s="44">
        <v>4747.2768550000001</v>
      </c>
      <c r="C46" s="44">
        <v>4740.220703</v>
      </c>
      <c r="D46" s="44">
        <v>5279.2993159999996</v>
      </c>
      <c r="E46" s="44">
        <v>5197.4497069999998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4</v>
      </c>
      <c r="B47" s="44">
        <v>5393.6064450000003</v>
      </c>
      <c r="C47" s="44">
        <v>5368.2045900000003</v>
      </c>
      <c r="D47" s="44">
        <v>6025.8242190000001</v>
      </c>
      <c r="E47" s="44">
        <v>5976.4321289999998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5</v>
      </c>
      <c r="B48" s="44">
        <v>6028.6464839999999</v>
      </c>
      <c r="C48" s="44">
        <v>5986.310547</v>
      </c>
      <c r="D48" s="44">
        <v>6758.2368159999996</v>
      </c>
      <c r="E48" s="44">
        <v>6698.9663090000004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6</v>
      </c>
      <c r="B49" s="44">
        <v>6612.8833009999998</v>
      </c>
      <c r="C49" s="44">
        <v>6579.0141599999997</v>
      </c>
      <c r="D49" s="44">
        <v>7267.6801759999998</v>
      </c>
      <c r="E49" s="44">
        <v>7191.4750979999999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7</v>
      </c>
      <c r="B50" s="44">
        <v>7122.326172</v>
      </c>
      <c r="C50" s="44">
        <v>7119.5039059999999</v>
      </c>
      <c r="D50" s="44">
        <v>7661.4047849999997</v>
      </c>
      <c r="E50" s="44">
        <v>7607.779297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8</v>
      </c>
      <c r="B51" s="44">
        <v>7661.4047849999997</v>
      </c>
      <c r="C51" s="44">
        <v>7633.1806640000004</v>
      </c>
      <c r="D51" s="44">
        <v>8368.4160159999992</v>
      </c>
      <c r="E51" s="44">
        <v>8310.5566409999992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9</v>
      </c>
      <c r="B52" s="44">
        <v>8295.0332030000009</v>
      </c>
      <c r="C52" s="44">
        <v>8213.1835940000001</v>
      </c>
      <c r="D52" s="44">
        <v>9337.9101559999999</v>
      </c>
      <c r="E52" s="44">
        <v>9325.2099610000005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10</v>
      </c>
      <c r="B53" s="44">
        <v>9123.4082030000009</v>
      </c>
      <c r="C53" s="44">
        <v>9038.7363280000009</v>
      </c>
      <c r="D53" s="44">
        <v>10665.849609000001</v>
      </c>
      <c r="E53" s="44">
        <v>10637.625977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11</v>
      </c>
      <c r="B54" s="44">
        <v>10061.856444999999</v>
      </c>
      <c r="C54" s="44">
        <v>9984.2402340000008</v>
      </c>
      <c r="D54" s="44">
        <v>12048.825194999999</v>
      </c>
      <c r="E54" s="44">
        <v>12078.460938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12</v>
      </c>
      <c r="B55" s="44">
        <v>11151.302734000001</v>
      </c>
      <c r="C55" s="44">
        <v>11097.676758</v>
      </c>
      <c r="D55" s="44">
        <v>13088.879883</v>
      </c>
      <c r="E55" s="44">
        <v>13086.057617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13</v>
      </c>
      <c r="B56" s="44">
        <v>12242.160156</v>
      </c>
      <c r="C56" s="44">
        <v>12130.674805000001</v>
      </c>
      <c r="D56" s="44">
        <v>13745.087890999999</v>
      </c>
      <c r="E56" s="44">
        <v>13743.676758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14</v>
      </c>
      <c r="B57" s="44">
        <v>13060.65625</v>
      </c>
      <c r="C57" s="44">
        <v>12988.684569999999</v>
      </c>
      <c r="D57" s="44">
        <v>13989.225586</v>
      </c>
      <c r="E57" s="44">
        <v>13989.225586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15</v>
      </c>
      <c r="B58" s="44">
        <v>13585.622069999999</v>
      </c>
      <c r="C58" s="44">
        <v>13587.033203000001</v>
      </c>
      <c r="D58" s="44">
        <v>14082.365234000001</v>
      </c>
      <c r="E58" s="44">
        <v>14082.365234000001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16</v>
      </c>
      <c r="B59" s="44">
        <v>13915.842773</v>
      </c>
      <c r="C59" s="44">
        <v>13879.152344</v>
      </c>
      <c r="D59" s="44">
        <v>14104.944336</v>
      </c>
      <c r="E59" s="44">
        <v>14104.944336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17</v>
      </c>
      <c r="B60" s="44">
        <v>14040.028319999999</v>
      </c>
      <c r="C60" s="44">
        <v>14021.683594</v>
      </c>
      <c r="D60" s="44">
        <v>14112</v>
      </c>
      <c r="E60" s="44">
        <v>14112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18</v>
      </c>
      <c r="B61" s="44">
        <v>14089.420898</v>
      </c>
      <c r="C61" s="44">
        <v>14079.541992</v>
      </c>
      <c r="D61" s="44">
        <v>14112</v>
      </c>
      <c r="E61" s="44">
        <v>14112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19</v>
      </c>
      <c r="B62" s="44">
        <v>14106.355469</v>
      </c>
      <c r="C62" s="44">
        <v>14102.122069999999</v>
      </c>
      <c r="D62" s="44">
        <v>14112</v>
      </c>
      <c r="E62" s="44">
        <v>14112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20</v>
      </c>
      <c r="B63" s="44">
        <v>14112</v>
      </c>
      <c r="C63" s="44">
        <v>14109.177734000001</v>
      </c>
      <c r="D63" s="44">
        <v>14112</v>
      </c>
      <c r="E63" s="44">
        <v>14112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21</v>
      </c>
      <c r="B64" s="44">
        <v>14112</v>
      </c>
      <c r="C64" s="44">
        <v>14110.588867</v>
      </c>
      <c r="D64" s="44">
        <v>14112</v>
      </c>
      <c r="E64" s="44">
        <v>14112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22</v>
      </c>
      <c r="B65" s="44">
        <v>14112</v>
      </c>
      <c r="C65" s="44">
        <v>14112</v>
      </c>
      <c r="D65" s="44">
        <v>14112</v>
      </c>
      <c r="E65" s="44">
        <v>14112</v>
      </c>
      <c r="F65" s="44"/>
      <c r="G65" s="46"/>
      <c r="H65" s="46"/>
      <c r="I65" s="44"/>
      <c r="J65" s="48"/>
      <c r="K65" s="44"/>
      <c r="L65" s="44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/>
      <c r="B66" s="44"/>
      <c r="C66" s="44"/>
      <c r="D66" s="44"/>
      <c r="E66" s="44"/>
      <c r="F66" s="44"/>
      <c r="G66" s="46"/>
      <c r="H66" s="46"/>
      <c r="I66" s="44"/>
      <c r="J66" s="44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>
      <c r="A67" s="30"/>
      <c r="B67" s="30"/>
      <c r="C67" s="30"/>
      <c r="D67" s="30"/>
      <c r="E67" s="30"/>
      <c r="F67" s="30"/>
      <c r="G67" s="31"/>
      <c r="H67" s="31"/>
      <c r="I67" s="31"/>
      <c r="J67" s="31"/>
      <c r="K67" s="30"/>
      <c r="L67" s="31"/>
      <c r="M67" s="31"/>
      <c r="N67" s="31"/>
      <c r="O67" s="31"/>
      <c r="P67" s="31"/>
      <c r="Q67" s="30"/>
      <c r="R67" s="17"/>
      <c r="S67" s="17"/>
      <c r="T67" s="17"/>
    </row>
    <row r="68" spans="1:20">
      <c r="A68" s="27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22"/>
    </row>
    <row r="69" spans="1:20" s="43" customFormat="1" ht="25.5">
      <c r="A69" s="40" t="s">
        <v>40</v>
      </c>
      <c r="B69" s="41">
        <v>12.7736091344117</v>
      </c>
      <c r="C69" s="41">
        <v>12.868852796582299</v>
      </c>
      <c r="D69" s="41">
        <v>10.9612247710351</v>
      </c>
      <c r="E69" s="41">
        <v>10.9422134107974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2"/>
      <c r="S69" s="42"/>
      <c r="T69" s="42"/>
    </row>
    <row r="70" spans="1:20">
      <c r="B70" s="33"/>
      <c r="C70" s="33"/>
      <c r="D70" s="33"/>
      <c r="E70" s="33"/>
      <c r="G70" s="11"/>
    </row>
    <row r="71" spans="1:20">
      <c r="G71" s="11"/>
    </row>
    <row r="72" spans="1:20">
      <c r="G72" s="11"/>
      <c r="H72" s="9"/>
      <c r="I72" s="9"/>
      <c r="J72" s="9"/>
      <c r="K72" s="9"/>
    </row>
    <row r="73" spans="1:20">
      <c r="G73" s="11"/>
    </row>
    <row r="74" spans="1:20">
      <c r="G74" s="11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 s="11" customFormat="1">
      <c r="F79" s="10"/>
      <c r="R79" s="8"/>
      <c r="S79" s="8"/>
      <c r="T79" s="8"/>
    </row>
    <row r="80" spans="1:20" s="11" customFormat="1">
      <c r="F80" s="10"/>
      <c r="R80" s="8"/>
      <c r="S80" s="8"/>
      <c r="T80" s="8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G83" s="10"/>
      <c r="H83" s="34"/>
      <c r="I83" s="34"/>
      <c r="J83" s="34"/>
      <c r="R83" s="8"/>
      <c r="S83" s="8"/>
      <c r="T83" s="8"/>
    </row>
    <row r="84" spans="1:20" s="11" customFormat="1">
      <c r="A84" s="23"/>
      <c r="F84" s="10"/>
      <c r="G84" s="10"/>
      <c r="R84" s="8"/>
      <c r="S84" s="8"/>
      <c r="T84" s="8"/>
    </row>
    <row r="85" spans="1:20" s="11" customFormat="1">
      <c r="F85" s="35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100" spans="1:20" s="11" customFormat="1">
      <c r="A100" s="23"/>
      <c r="F100" s="10"/>
      <c r="G100" s="10"/>
      <c r="R100" s="8"/>
      <c r="S100" s="8"/>
      <c r="T100" s="8"/>
    </row>
    <row r="101" spans="1:20" s="11" customFormat="1">
      <c r="F101" s="35"/>
      <c r="G101" s="35"/>
      <c r="R101" s="8"/>
      <c r="S101" s="8"/>
      <c r="T101" s="8"/>
    </row>
    <row r="110" spans="1:20" s="11" customFormat="1">
      <c r="F110" s="10"/>
      <c r="G110" s="10"/>
      <c r="H110" s="34"/>
      <c r="I110" s="34"/>
      <c r="J110" s="34"/>
      <c r="R110" s="8"/>
      <c r="S110" s="8"/>
      <c r="T110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9"/>
      <c r="I116" s="9"/>
      <c r="J116" s="9"/>
      <c r="R116" s="8"/>
      <c r="S116" s="8"/>
      <c r="T116" s="8"/>
    </row>
    <row r="118" spans="6:20" s="11" customFormat="1">
      <c r="F118" s="36"/>
      <c r="G118" s="36"/>
      <c r="H118" s="37"/>
      <c r="I118" s="37"/>
      <c r="J118" s="37"/>
      <c r="R118" s="8"/>
      <c r="S118" s="8"/>
      <c r="T118" s="8"/>
    </row>
    <row r="119" spans="6:20" s="11" customFormat="1">
      <c r="F119" s="36"/>
      <c r="G119" s="36"/>
      <c r="H119" s="34"/>
      <c r="I119" s="34"/>
      <c r="J119" s="34"/>
      <c r="R119" s="8"/>
      <c r="S119" s="8"/>
      <c r="T119" s="8"/>
    </row>
    <row r="120" spans="6:20" s="11" customFormat="1">
      <c r="F120" s="36"/>
      <c r="G120" s="36"/>
      <c r="H120" s="34"/>
      <c r="I120" s="34"/>
      <c r="J120" s="34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R125" s="8"/>
      <c r="S125" s="8"/>
      <c r="T125" s="8"/>
    </row>
    <row r="126" spans="6:20" s="11" customFormat="1">
      <c r="F126" s="36"/>
      <c r="G126" s="36"/>
      <c r="R126" s="8"/>
      <c r="S126" s="8"/>
      <c r="T126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52" zoomScaleNormal="100" workbookViewId="0">
      <selection activeCell="A44" sqref="A44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44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-2</v>
      </c>
      <c r="B45" s="44">
        <v>3070.3798830000001</v>
      </c>
      <c r="C45" s="44">
        <v>3037.968018</v>
      </c>
      <c r="D45" s="44">
        <v>3205.2839359999998</v>
      </c>
      <c r="E45" s="44">
        <v>3192.1440429999998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-1</v>
      </c>
      <c r="B46" s="44">
        <v>3528.5280760000001</v>
      </c>
      <c r="C46" s="44">
        <v>3511.008057</v>
      </c>
      <c r="D46" s="44">
        <v>3777.3120119999999</v>
      </c>
      <c r="E46" s="44">
        <v>3760.6679690000001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0</v>
      </c>
      <c r="B47" s="44">
        <v>3961.2719729999999</v>
      </c>
      <c r="C47" s="44">
        <v>3937.6201169999999</v>
      </c>
      <c r="D47" s="44">
        <v>4238.0878910000001</v>
      </c>
      <c r="E47" s="44">
        <v>4231.9560549999997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1</v>
      </c>
      <c r="B48" s="44">
        <v>4316.9282229999999</v>
      </c>
      <c r="C48" s="44">
        <v>4318.6801759999998</v>
      </c>
      <c r="D48" s="44">
        <v>4566.5878910000001</v>
      </c>
      <c r="E48" s="44">
        <v>4570.091797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2</v>
      </c>
      <c r="B49" s="44">
        <v>4653.3120120000003</v>
      </c>
      <c r="C49" s="44">
        <v>4667.328125</v>
      </c>
      <c r="D49" s="44">
        <v>4954.6557620000003</v>
      </c>
      <c r="E49" s="44">
        <v>4972.1757809999999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3</v>
      </c>
      <c r="B50" s="44">
        <v>5066.7841799999997</v>
      </c>
      <c r="C50" s="44">
        <v>5051.8920900000003</v>
      </c>
      <c r="D50" s="44">
        <v>5592.3837890000004</v>
      </c>
      <c r="E50" s="44">
        <v>5632.6801759999998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4</v>
      </c>
      <c r="B51" s="44">
        <v>5595.0122069999998</v>
      </c>
      <c r="C51" s="44">
        <v>5577.4921880000002</v>
      </c>
      <c r="D51" s="44">
        <v>6532.3320309999999</v>
      </c>
      <c r="E51" s="44">
        <v>6541.9677730000003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5</v>
      </c>
      <c r="B52" s="44">
        <v>6262.5239259999998</v>
      </c>
      <c r="C52" s="44">
        <v>6191.5678710000002</v>
      </c>
      <c r="D52" s="44">
        <v>7551.1201170000004</v>
      </c>
      <c r="E52" s="44">
        <v>7561.6318359999996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6</v>
      </c>
      <c r="B53" s="44">
        <v>6962.4482420000004</v>
      </c>
      <c r="C53" s="44">
        <v>6924.7797849999997</v>
      </c>
      <c r="D53" s="44">
        <v>8278.2001949999994</v>
      </c>
      <c r="E53" s="44">
        <v>8282.5800780000009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7</v>
      </c>
      <c r="B54" s="44">
        <v>7640.4721680000002</v>
      </c>
      <c r="C54" s="44">
        <v>7602.8041990000002</v>
      </c>
      <c r="D54" s="44">
        <v>8651.3759769999997</v>
      </c>
      <c r="E54" s="44">
        <v>8643.4921880000002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8</v>
      </c>
      <c r="B55" s="44">
        <v>8163.4438479999999</v>
      </c>
      <c r="C55" s="44">
        <v>8108.2558589999999</v>
      </c>
      <c r="D55" s="44">
        <v>8739.8515630000002</v>
      </c>
      <c r="E55" s="44">
        <v>8738.9755860000005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9</v>
      </c>
      <c r="B56" s="44">
        <v>8482.3076170000004</v>
      </c>
      <c r="C56" s="44">
        <v>8455.1523440000001</v>
      </c>
      <c r="D56" s="44">
        <v>8756.4960940000001</v>
      </c>
      <c r="E56" s="44">
        <v>8756.4960940000001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10</v>
      </c>
      <c r="B57" s="44">
        <v>8665.3916019999997</v>
      </c>
      <c r="C57" s="44">
        <v>8634.7324219999991</v>
      </c>
      <c r="D57" s="44">
        <v>8760</v>
      </c>
      <c r="E57" s="44">
        <v>8760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11</v>
      </c>
      <c r="B58" s="44">
        <v>8731.0917969999991</v>
      </c>
      <c r="C58" s="44">
        <v>8717.9521480000003</v>
      </c>
      <c r="D58" s="44">
        <v>8760</v>
      </c>
      <c r="E58" s="44">
        <v>8760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12</v>
      </c>
      <c r="B59" s="44">
        <v>8751.2402340000008</v>
      </c>
      <c r="C59" s="44">
        <v>8749.4882809999999</v>
      </c>
      <c r="D59" s="44">
        <v>8760</v>
      </c>
      <c r="E59" s="44">
        <v>8760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13</v>
      </c>
      <c r="B60" s="44">
        <v>8758.2480469999991</v>
      </c>
      <c r="C60" s="44">
        <v>8754.7441409999992</v>
      </c>
      <c r="D60" s="44">
        <v>8760</v>
      </c>
      <c r="E60" s="44">
        <v>8760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14</v>
      </c>
      <c r="B61" s="44">
        <v>8759.1240230000003</v>
      </c>
      <c r="C61" s="44">
        <v>8758.2480469999991</v>
      </c>
      <c r="D61" s="44">
        <v>8760</v>
      </c>
      <c r="E61" s="44">
        <v>8760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15</v>
      </c>
      <c r="B62" s="44">
        <v>8760</v>
      </c>
      <c r="C62" s="44">
        <v>8760</v>
      </c>
      <c r="D62" s="44">
        <v>8760</v>
      </c>
      <c r="E62" s="44">
        <v>8760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16</v>
      </c>
      <c r="B63" s="44">
        <v>8760</v>
      </c>
      <c r="C63" s="44">
        <v>8760</v>
      </c>
      <c r="D63" s="44">
        <v>8760</v>
      </c>
      <c r="E63" s="44">
        <v>8760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17</v>
      </c>
      <c r="B64" s="44">
        <v>8760</v>
      </c>
      <c r="C64" s="44">
        <v>8760</v>
      </c>
      <c r="D64" s="44">
        <v>8760</v>
      </c>
      <c r="E64" s="44">
        <v>8760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18</v>
      </c>
      <c r="B65" s="44">
        <v>8760</v>
      </c>
      <c r="C65" s="44">
        <v>8760</v>
      </c>
      <c r="D65" s="44">
        <v>8760</v>
      </c>
      <c r="E65" s="44">
        <v>8760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19</v>
      </c>
      <c r="B66" s="44">
        <v>8760</v>
      </c>
      <c r="C66" s="44">
        <v>8760</v>
      </c>
      <c r="D66" s="44">
        <v>8760</v>
      </c>
      <c r="E66" s="44">
        <v>8760</v>
      </c>
      <c r="F66" s="44"/>
      <c r="G66" s="46"/>
      <c r="H66" s="46"/>
      <c r="I66" s="44"/>
      <c r="J66" s="48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20</v>
      </c>
      <c r="B67" s="44">
        <v>8760</v>
      </c>
      <c r="C67" s="44">
        <v>8760</v>
      </c>
      <c r="D67" s="44">
        <v>8760</v>
      </c>
      <c r="E67" s="44">
        <v>8760</v>
      </c>
      <c r="F67" s="44"/>
      <c r="G67" s="46"/>
      <c r="H67" s="46"/>
      <c r="I67" s="44"/>
      <c r="J67" s="48"/>
      <c r="K67" s="44"/>
      <c r="L67" s="44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3" customFormat="1" ht="25.5">
      <c r="A71" s="40" t="s">
        <v>40</v>
      </c>
      <c r="B71" s="41">
        <v>6.7131780154908602</v>
      </c>
      <c r="C71" s="41">
        <v>6.7687336978399699</v>
      </c>
      <c r="D71" s="41">
        <v>4.8968184665245502</v>
      </c>
      <c r="E71" s="41">
        <v>4.8865981059881696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2"/>
      <c r="S71" s="42"/>
      <c r="T71" s="42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10">
      <c r="G81" s="11"/>
    </row>
    <row r="82" spans="1:10">
      <c r="G82" s="11"/>
    </row>
    <row r="83" spans="1:10">
      <c r="G83" s="11"/>
    </row>
    <row r="84" spans="1:10">
      <c r="G84" s="11"/>
    </row>
    <row r="85" spans="1:10">
      <c r="H85" s="34"/>
      <c r="I85" s="34"/>
      <c r="J85" s="34"/>
    </row>
    <row r="86" spans="1:10">
      <c r="A86" s="23"/>
    </row>
    <row r="87" spans="1:10">
      <c r="F87" s="35"/>
      <c r="G87" s="11"/>
    </row>
    <row r="88" spans="1:10">
      <c r="G88" s="11"/>
    </row>
    <row r="89" spans="1:10">
      <c r="G89" s="11"/>
    </row>
    <row r="90" spans="1:10">
      <c r="G90" s="11"/>
    </row>
    <row r="91" spans="1:10">
      <c r="G91" s="11"/>
    </row>
    <row r="92" spans="1:10">
      <c r="G92" s="11"/>
    </row>
    <row r="93" spans="1:10">
      <c r="G93" s="11"/>
    </row>
    <row r="94" spans="1:10">
      <c r="G94" s="11"/>
    </row>
    <row r="95" spans="1:10">
      <c r="G95" s="11"/>
    </row>
    <row r="96" spans="1:10">
      <c r="G96" s="11"/>
    </row>
    <row r="97" spans="1:10">
      <c r="G97" s="11"/>
    </row>
    <row r="98" spans="1:10">
      <c r="G98" s="11"/>
    </row>
    <row r="99" spans="1:10">
      <c r="G99" s="11"/>
    </row>
    <row r="100" spans="1:10">
      <c r="G100" s="11"/>
    </row>
    <row r="102" spans="1:10">
      <c r="A102" s="23"/>
    </row>
    <row r="103" spans="1:10">
      <c r="F103" s="35"/>
      <c r="G103" s="35"/>
    </row>
    <row r="112" spans="1:10">
      <c r="H112" s="34"/>
      <c r="I112" s="34"/>
      <c r="J112" s="34"/>
    </row>
    <row r="114" spans="6:10">
      <c r="H114" s="34"/>
      <c r="I114" s="34"/>
      <c r="J114" s="34"/>
    </row>
    <row r="116" spans="6:10">
      <c r="H116" s="34"/>
      <c r="I116" s="34"/>
      <c r="J116" s="34"/>
    </row>
    <row r="118" spans="6:10">
      <c r="H118" s="9"/>
      <c r="I118" s="9"/>
      <c r="J118" s="9"/>
    </row>
    <row r="120" spans="6:10">
      <c r="F120" s="36"/>
      <c r="G120" s="36"/>
      <c r="H120" s="37"/>
      <c r="I120" s="37"/>
      <c r="J120" s="37"/>
    </row>
    <row r="121" spans="6:10">
      <c r="F121" s="36"/>
      <c r="G121" s="36"/>
      <c r="H121" s="34"/>
      <c r="I121" s="34"/>
      <c r="J121" s="34"/>
    </row>
    <row r="122" spans="6:10">
      <c r="F122" s="36"/>
      <c r="G122" s="36"/>
      <c r="H122" s="34"/>
      <c r="I122" s="34"/>
      <c r="J122" s="34"/>
    </row>
    <row r="123" spans="6:10">
      <c r="F123" s="36"/>
      <c r="G123" s="36"/>
      <c r="H123" s="34"/>
      <c r="I123" s="34"/>
      <c r="J123" s="34"/>
    </row>
    <row r="124" spans="6:10">
      <c r="F124" s="36"/>
      <c r="G124" s="36"/>
      <c r="H124" s="34"/>
      <c r="I124" s="34"/>
      <c r="J124" s="34"/>
    </row>
    <row r="125" spans="6:10">
      <c r="F125" s="36"/>
      <c r="G125" s="36"/>
      <c r="H125" s="34"/>
      <c r="I125" s="34"/>
      <c r="J125" s="34"/>
    </row>
    <row r="126" spans="6:10">
      <c r="F126" s="36"/>
      <c r="G126" s="36"/>
      <c r="H126" s="34"/>
      <c r="I126" s="34"/>
      <c r="J126" s="34"/>
    </row>
    <row r="127" spans="6:10">
      <c r="F127" s="36"/>
      <c r="G127" s="36"/>
    </row>
    <row r="128" spans="6:10">
      <c r="F128" s="36"/>
      <c r="G128" s="36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55" zoomScaleNormal="100" workbookViewId="0">
      <selection activeCell="A44" sqref="A44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45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4</v>
      </c>
      <c r="B45" s="44">
        <v>5187.7583009999998</v>
      </c>
      <c r="C45" s="44">
        <v>5570.5322269999997</v>
      </c>
      <c r="D45" s="44">
        <v>7037.4746089999999</v>
      </c>
      <c r="E45" s="44">
        <v>6838.6030270000001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5</v>
      </c>
      <c r="B46" s="44">
        <v>5953.3056640000004</v>
      </c>
      <c r="C46" s="44">
        <v>6353.1865230000003</v>
      </c>
      <c r="D46" s="44">
        <v>7929.1870120000003</v>
      </c>
      <c r="E46" s="44">
        <v>7860.7583009999998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6</v>
      </c>
      <c r="B47" s="44">
        <v>6797.9736329999996</v>
      </c>
      <c r="C47" s="44">
        <v>7099.4877930000002</v>
      </c>
      <c r="D47" s="44">
        <v>8880.7753909999992</v>
      </c>
      <c r="E47" s="44">
        <v>8701.1494139999995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7</v>
      </c>
      <c r="B48" s="44">
        <v>7674.7177730000003</v>
      </c>
      <c r="C48" s="44">
        <v>8012.5849609999996</v>
      </c>
      <c r="D48" s="44">
        <v>9892.2382809999999</v>
      </c>
      <c r="E48" s="44">
        <v>9716.8896480000003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8</v>
      </c>
      <c r="B49" s="44">
        <v>8453.0947269999997</v>
      </c>
      <c r="C49" s="44">
        <v>8867.9443360000005</v>
      </c>
      <c r="D49" s="44">
        <v>10754.013671999999</v>
      </c>
      <c r="E49" s="44">
        <v>10629.986328000001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9</v>
      </c>
      <c r="B50" s="44">
        <v>9310.59375</v>
      </c>
      <c r="C50" s="44">
        <v>9725.4433590000008</v>
      </c>
      <c r="D50" s="44">
        <v>11788.999023</v>
      </c>
      <c r="E50" s="44">
        <v>11650.002930000001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10</v>
      </c>
      <c r="B51" s="44">
        <v>10315.641602</v>
      </c>
      <c r="C51" s="44">
        <v>10788.227539</v>
      </c>
      <c r="D51" s="44">
        <v>12926.627930000001</v>
      </c>
      <c r="E51" s="44">
        <v>12757.694336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11</v>
      </c>
      <c r="B52" s="44">
        <v>11455.409180000001</v>
      </c>
      <c r="C52" s="44">
        <v>11831.767578000001</v>
      </c>
      <c r="D52" s="44">
        <v>14211.806640999999</v>
      </c>
      <c r="E52" s="44">
        <v>14040.734375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12</v>
      </c>
      <c r="B53" s="44">
        <v>12381.335938</v>
      </c>
      <c r="C53" s="44">
        <v>12851.784180000001</v>
      </c>
      <c r="D53" s="44">
        <v>15370.819336</v>
      </c>
      <c r="E53" s="44">
        <v>15332.328125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13</v>
      </c>
      <c r="B54" s="44">
        <v>13399.214844</v>
      </c>
      <c r="C54" s="44">
        <v>14002.243164</v>
      </c>
      <c r="D54" s="44">
        <v>16427.189452999999</v>
      </c>
      <c r="E54" s="44">
        <v>16382.282227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14</v>
      </c>
      <c r="B55" s="44">
        <v>14692.946289</v>
      </c>
      <c r="C55" s="44">
        <v>15058.613281</v>
      </c>
      <c r="D55" s="44">
        <v>17519.912109000001</v>
      </c>
      <c r="E55" s="44">
        <v>17507.080077999999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15</v>
      </c>
      <c r="B56" s="44">
        <v>15537.614258</v>
      </c>
      <c r="C56" s="44">
        <v>15856.236328000001</v>
      </c>
      <c r="D56" s="44">
        <v>18469.361327999999</v>
      </c>
      <c r="E56" s="44">
        <v>18454.392577999999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16</v>
      </c>
      <c r="B57" s="44">
        <v>16457.126952999999</v>
      </c>
      <c r="C57" s="44">
        <v>16784.300781000002</v>
      </c>
      <c r="D57" s="44">
        <v>19181.447265999999</v>
      </c>
      <c r="E57" s="44">
        <v>19164.339843999998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17</v>
      </c>
      <c r="B58" s="44">
        <v>17310.347656000002</v>
      </c>
      <c r="C58" s="44">
        <v>17594.755859000001</v>
      </c>
      <c r="D58" s="44">
        <v>19750.261718999998</v>
      </c>
      <c r="E58" s="44">
        <v>19735.292968999998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18</v>
      </c>
      <c r="B59" s="44">
        <v>18112.248047000001</v>
      </c>
      <c r="C59" s="44">
        <v>18291.873047000001</v>
      </c>
      <c r="D59" s="44">
        <v>20167.25</v>
      </c>
      <c r="E59" s="44">
        <v>20171.527343999998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19</v>
      </c>
      <c r="B60" s="44">
        <v>18809.367188</v>
      </c>
      <c r="C60" s="44">
        <v>18909.871093999998</v>
      </c>
      <c r="D60" s="44">
        <v>20537.193359000001</v>
      </c>
      <c r="E60" s="44">
        <v>20545.748047000001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20</v>
      </c>
      <c r="B61" s="44">
        <v>19187.863281000002</v>
      </c>
      <c r="C61" s="44">
        <v>19401.703125</v>
      </c>
      <c r="D61" s="44">
        <v>20770.279297000001</v>
      </c>
      <c r="E61" s="44">
        <v>20766.001952999999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21</v>
      </c>
      <c r="B62" s="44">
        <v>19799.445313</v>
      </c>
      <c r="C62" s="44">
        <v>19844.351563</v>
      </c>
      <c r="D62" s="44">
        <v>20999.087890999999</v>
      </c>
      <c r="E62" s="44">
        <v>21001.226563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22</v>
      </c>
      <c r="B63" s="44">
        <v>20160.835938</v>
      </c>
      <c r="C63" s="44">
        <v>20184.357422000001</v>
      </c>
      <c r="D63" s="44">
        <v>21093.177734000001</v>
      </c>
      <c r="E63" s="44">
        <v>21093.177734000001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23</v>
      </c>
      <c r="B64" s="44">
        <v>20421.720702999999</v>
      </c>
      <c r="C64" s="44">
        <v>20511.533202999999</v>
      </c>
      <c r="D64" s="44">
        <v>21178.712890999999</v>
      </c>
      <c r="E64" s="44">
        <v>21180.851563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24</v>
      </c>
      <c r="B65" s="44">
        <v>20590.654297000001</v>
      </c>
      <c r="C65" s="44">
        <v>20663.359375</v>
      </c>
      <c r="D65" s="44">
        <v>21272.802734000001</v>
      </c>
      <c r="E65" s="44">
        <v>21272.802734000001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25</v>
      </c>
      <c r="B66" s="44">
        <v>20825.876952999999</v>
      </c>
      <c r="C66" s="44">
        <v>20883.615234000001</v>
      </c>
      <c r="D66" s="44">
        <v>21326.263672000001</v>
      </c>
      <c r="E66" s="44">
        <v>21326.263672000001</v>
      </c>
      <c r="F66" s="44"/>
      <c r="G66" s="46"/>
      <c r="H66" s="46"/>
      <c r="I66" s="44"/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26</v>
      </c>
      <c r="B67" s="44">
        <v>20967.011718999998</v>
      </c>
      <c r="C67" s="44">
        <v>21011.917968999998</v>
      </c>
      <c r="D67" s="44">
        <v>21349.785156000002</v>
      </c>
      <c r="E67" s="44">
        <v>21349.785156000002</v>
      </c>
      <c r="F67" s="44"/>
      <c r="G67" s="46"/>
      <c r="H67" s="46"/>
      <c r="I67" s="44"/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27</v>
      </c>
      <c r="B68" s="44">
        <v>21080.347656000002</v>
      </c>
      <c r="C68" s="44">
        <v>21108.146484000001</v>
      </c>
      <c r="D68" s="44">
        <v>21358.339843999998</v>
      </c>
      <c r="E68" s="44">
        <v>21358.339843999998</v>
      </c>
      <c r="F68" s="44"/>
      <c r="G68" s="46"/>
      <c r="H68" s="46"/>
      <c r="I68" s="44"/>
      <c r="J68" s="48"/>
      <c r="K68" s="44"/>
      <c r="L68" s="44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28</v>
      </c>
      <c r="B69" s="44">
        <v>21157.330077999999</v>
      </c>
      <c r="C69" s="44">
        <v>21191.544922000001</v>
      </c>
      <c r="D69" s="44">
        <v>21371.169922000001</v>
      </c>
      <c r="E69" s="44">
        <v>21371.169922000001</v>
      </c>
      <c r="F69" s="44"/>
      <c r="G69" s="46"/>
      <c r="H69" s="46"/>
      <c r="I69" s="44"/>
      <c r="J69" s="48"/>
      <c r="K69" s="44"/>
      <c r="L69" s="44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/>
      <c r="B70" s="20"/>
      <c r="C70" s="20"/>
      <c r="D70" s="20"/>
      <c r="E70" s="20"/>
      <c r="F70" s="20"/>
      <c r="G70" s="22"/>
      <c r="H70" s="22"/>
      <c r="I70" s="20"/>
      <c r="J70" s="20"/>
      <c r="K70" s="20"/>
      <c r="L70" s="20"/>
      <c r="M70" s="21"/>
      <c r="N70" s="21"/>
      <c r="O70" s="29"/>
      <c r="P70" s="29"/>
      <c r="Q70" s="21"/>
      <c r="R70" s="16"/>
      <c r="S70" s="16"/>
      <c r="T70" s="16"/>
    </row>
    <row r="71" spans="1:20">
      <c r="A71" s="30"/>
      <c r="B71" s="30"/>
      <c r="C71" s="30"/>
      <c r="D71" s="30"/>
      <c r="E71" s="30"/>
      <c r="F71" s="30"/>
      <c r="G71" s="31"/>
      <c r="H71" s="31"/>
      <c r="I71" s="31"/>
      <c r="J71" s="31"/>
      <c r="K71" s="30"/>
      <c r="L71" s="31"/>
      <c r="M71" s="31"/>
      <c r="N71" s="31"/>
      <c r="O71" s="31"/>
      <c r="P71" s="31"/>
      <c r="Q71" s="30"/>
      <c r="R71" s="17"/>
      <c r="S71" s="17"/>
      <c r="T71" s="17"/>
    </row>
    <row r="72" spans="1:20">
      <c r="A72" s="27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2"/>
    </row>
    <row r="73" spans="1:20" s="43" customFormat="1" ht="25.5">
      <c r="A73" s="40" t="s">
        <v>40</v>
      </c>
      <c r="B73" s="41">
        <v>18.092024374639902</v>
      </c>
      <c r="C73" s="41">
        <v>17.8343563335007</v>
      </c>
      <c r="D73" s="41">
        <v>14.691440761509501</v>
      </c>
      <c r="E73" s="41">
        <v>14.706546067955401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2"/>
      <c r="S73" s="42"/>
      <c r="T73" s="42"/>
    </row>
    <row r="74" spans="1:20">
      <c r="B74" s="33"/>
      <c r="C74" s="33"/>
      <c r="D74" s="33"/>
      <c r="E74" s="33"/>
      <c r="G74" s="11"/>
    </row>
    <row r="75" spans="1:20">
      <c r="G75" s="11"/>
    </row>
    <row r="76" spans="1:20">
      <c r="G76" s="11"/>
      <c r="H76" s="9"/>
      <c r="I76" s="9"/>
      <c r="J76" s="9"/>
      <c r="K76" s="9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G87" s="10"/>
      <c r="H87" s="34"/>
      <c r="I87" s="34"/>
      <c r="J87" s="34"/>
      <c r="R87" s="8"/>
      <c r="S87" s="8"/>
      <c r="T87" s="8"/>
    </row>
    <row r="88" spans="1:20" s="11" customFormat="1">
      <c r="A88" s="23"/>
      <c r="F88" s="10"/>
      <c r="G88" s="10"/>
      <c r="R88" s="8"/>
      <c r="S88" s="8"/>
      <c r="T88" s="8"/>
    </row>
    <row r="89" spans="1:20" s="11" customFormat="1">
      <c r="F89" s="35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4" spans="1:20" s="11" customFormat="1">
      <c r="A104" s="23"/>
      <c r="F104" s="10"/>
      <c r="G104" s="10"/>
      <c r="R104" s="8"/>
      <c r="S104" s="8"/>
      <c r="T104" s="8"/>
    </row>
    <row r="105" spans="1:20" s="11" customFormat="1">
      <c r="F105" s="35"/>
      <c r="G105" s="35"/>
      <c r="R105" s="8"/>
      <c r="S105" s="8"/>
      <c r="T105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9"/>
      <c r="I120" s="9"/>
      <c r="J120" s="9"/>
      <c r="R120" s="8"/>
      <c r="S120" s="8"/>
      <c r="T120" s="8"/>
    </row>
    <row r="122" spans="6:20" s="11" customFormat="1">
      <c r="F122" s="36"/>
      <c r="G122" s="36"/>
      <c r="H122" s="37"/>
      <c r="I122" s="37"/>
      <c r="J122" s="37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R129" s="8"/>
      <c r="S129" s="8"/>
      <c r="T129" s="8"/>
    </row>
    <row r="130" spans="6:20" s="11" customFormat="1">
      <c r="F130" s="36"/>
      <c r="G130" s="36"/>
      <c r="R130" s="8"/>
      <c r="S130" s="8"/>
      <c r="T130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A4" zoomScaleNormal="100" workbookViewId="0">
      <selection activeCell="H46" sqref="H46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46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-12</v>
      </c>
      <c r="B45" s="44">
        <v>2395.860107</v>
      </c>
      <c r="C45" s="44">
        <v>2245.1879880000001</v>
      </c>
      <c r="D45" s="44">
        <v>2239.931885</v>
      </c>
      <c r="E45" s="44">
        <v>2365.1999510000001</v>
      </c>
      <c r="F45" s="46">
        <v>2397.6120609999998</v>
      </c>
      <c r="G45" s="46">
        <v>2429.1479490000002</v>
      </c>
      <c r="H45" s="46">
        <v>2473.8239749999998</v>
      </c>
      <c r="I45" s="47">
        <v>2334.540039</v>
      </c>
      <c r="J45" s="44"/>
      <c r="K45" s="44"/>
      <c r="L45" s="44"/>
      <c r="M45" s="44"/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-11</v>
      </c>
      <c r="B46" s="44">
        <v>2836.4880370000001</v>
      </c>
      <c r="C46" s="44">
        <v>2752.3920899999998</v>
      </c>
      <c r="D46" s="44">
        <v>2769.9121089999999</v>
      </c>
      <c r="E46" s="44">
        <v>2899.5600589999999</v>
      </c>
      <c r="F46" s="46">
        <v>3030.0839839999999</v>
      </c>
      <c r="G46" s="46">
        <v>3021.3239749999998</v>
      </c>
      <c r="H46" s="46">
        <v>3090.5280760000001</v>
      </c>
      <c r="I46" s="47">
        <v>3004.679932</v>
      </c>
      <c r="J46" s="44"/>
      <c r="K46" s="44"/>
      <c r="L46" s="44"/>
      <c r="M46" s="44"/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-10</v>
      </c>
      <c r="B47" s="44">
        <v>3299.8920899999998</v>
      </c>
      <c r="C47" s="44">
        <v>3189.5161130000001</v>
      </c>
      <c r="D47" s="44">
        <v>3218.4240719999998</v>
      </c>
      <c r="E47" s="44">
        <v>3329.6760250000002</v>
      </c>
      <c r="F47" s="46">
        <v>3608.2438959999999</v>
      </c>
      <c r="G47" s="46">
        <v>3603.8640140000002</v>
      </c>
      <c r="H47" s="46">
        <v>3670.4399410000001</v>
      </c>
      <c r="I47" s="46">
        <v>3558.3120119999999</v>
      </c>
      <c r="J47" s="44"/>
      <c r="K47" s="44"/>
      <c r="L47" s="44"/>
      <c r="M47" s="44"/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-9</v>
      </c>
      <c r="B48" s="44">
        <v>3668.6879880000001</v>
      </c>
      <c r="C48" s="44">
        <v>3581.9641109999998</v>
      </c>
      <c r="D48" s="44">
        <v>3612.6240229999999</v>
      </c>
      <c r="E48" s="44">
        <v>3673.068115</v>
      </c>
      <c r="F48" s="46">
        <v>4075.1520999999998</v>
      </c>
      <c r="G48" s="46">
        <v>4074.2758789999998</v>
      </c>
      <c r="H48" s="46">
        <v>4150.4877930000002</v>
      </c>
      <c r="I48" s="46">
        <v>4047.1201169999999</v>
      </c>
      <c r="J48" s="44"/>
      <c r="K48" s="44"/>
      <c r="L48" s="44"/>
      <c r="M48" s="44"/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-8</v>
      </c>
      <c r="B49" s="44">
        <v>4022.5920409999999</v>
      </c>
      <c r="C49" s="44">
        <v>3930.6120609999998</v>
      </c>
      <c r="D49" s="44">
        <v>3983.1721189999998</v>
      </c>
      <c r="E49" s="44">
        <v>4058.508057</v>
      </c>
      <c r="F49" s="46">
        <v>4549.0678710000002</v>
      </c>
      <c r="G49" s="46">
        <v>4514.0278319999998</v>
      </c>
      <c r="H49" s="46">
        <v>4565.7119140000004</v>
      </c>
      <c r="I49" s="46">
        <v>4450.080078</v>
      </c>
      <c r="J49" s="44"/>
      <c r="K49" s="44"/>
      <c r="L49" s="44"/>
      <c r="M49" s="44"/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-7</v>
      </c>
      <c r="B50" s="44">
        <v>4451.8320309999999</v>
      </c>
      <c r="C50" s="44">
        <v>4339.7041019999997</v>
      </c>
      <c r="D50" s="44">
        <v>4340.580078</v>
      </c>
      <c r="E50" s="44">
        <v>4436.0639650000003</v>
      </c>
      <c r="F50" s="46">
        <v>4958.1601559999999</v>
      </c>
      <c r="G50" s="46">
        <v>4964.2919920000004</v>
      </c>
      <c r="H50" s="46">
        <v>5027.3637699999999</v>
      </c>
      <c r="I50" s="46">
        <v>4888.080078</v>
      </c>
      <c r="J50" s="44"/>
      <c r="K50" s="44"/>
      <c r="L50" s="44"/>
      <c r="M50" s="44"/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-6</v>
      </c>
      <c r="B51" s="44">
        <v>4871.4360349999997</v>
      </c>
      <c r="C51" s="44">
        <v>4668.2041019999997</v>
      </c>
      <c r="D51" s="44">
        <v>4742.6640630000002</v>
      </c>
      <c r="E51" s="44">
        <v>4835.5200199999999</v>
      </c>
      <c r="F51" s="46">
        <v>5541.576172</v>
      </c>
      <c r="G51" s="46">
        <v>5542.4521480000003</v>
      </c>
      <c r="H51" s="46">
        <v>5561.7241210000002</v>
      </c>
      <c r="I51" s="47">
        <v>5455.7280270000001</v>
      </c>
      <c r="J51" s="44"/>
      <c r="K51" s="44"/>
      <c r="L51" s="44"/>
      <c r="M51" s="44"/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-5</v>
      </c>
      <c r="B52" s="44">
        <v>5321.7001950000003</v>
      </c>
      <c r="C52" s="44">
        <v>5142.9960940000001</v>
      </c>
      <c r="D52" s="44">
        <v>5180.6640630000002</v>
      </c>
      <c r="E52" s="44">
        <v>5299.7998049999997</v>
      </c>
      <c r="F52" s="46">
        <v>6316.8359380000002</v>
      </c>
      <c r="G52" s="46">
        <v>6340.4877930000002</v>
      </c>
      <c r="H52" s="46">
        <v>6334.3559569999998</v>
      </c>
      <c r="I52" s="47">
        <v>6273.9121089999999</v>
      </c>
      <c r="J52" s="44"/>
      <c r="K52" s="44"/>
      <c r="L52" s="44"/>
      <c r="M52" s="44"/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-4</v>
      </c>
      <c r="B53" s="44">
        <v>5806.1279299999997</v>
      </c>
      <c r="C53" s="44">
        <v>5596.7641599999997</v>
      </c>
      <c r="D53" s="44">
        <v>5651.9521480000003</v>
      </c>
      <c r="E53" s="44">
        <v>5796.4921880000002</v>
      </c>
      <c r="F53" s="46">
        <v>7198.091797</v>
      </c>
      <c r="G53" s="46">
        <v>7233.1318359999996</v>
      </c>
      <c r="H53" s="46">
        <v>7238.3881840000004</v>
      </c>
      <c r="I53" s="47">
        <v>7210.3559569999998</v>
      </c>
      <c r="J53" s="44"/>
      <c r="K53" s="44"/>
      <c r="L53" s="44"/>
      <c r="M53" s="44"/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-3</v>
      </c>
      <c r="B54" s="44">
        <v>6317.7119140000004</v>
      </c>
      <c r="C54" s="44">
        <v>6096.0839839999999</v>
      </c>
      <c r="D54" s="44">
        <v>6167.9160160000001</v>
      </c>
      <c r="E54" s="44">
        <v>6266.0278319999998</v>
      </c>
      <c r="F54" s="46">
        <v>7949.7001950000003</v>
      </c>
      <c r="G54" s="46">
        <v>7962.8398440000001</v>
      </c>
      <c r="H54" s="46">
        <v>7982.1118159999996</v>
      </c>
      <c r="I54" s="47">
        <v>7909.4038090000004</v>
      </c>
      <c r="J54" s="44"/>
      <c r="K54" s="44"/>
      <c r="L54" s="44"/>
      <c r="M54" s="44"/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-2</v>
      </c>
      <c r="B55" s="44">
        <v>6752.2080079999996</v>
      </c>
      <c r="C55" s="44">
        <v>6570</v>
      </c>
      <c r="D55" s="44">
        <v>6598.0322269999997</v>
      </c>
      <c r="E55" s="44">
        <v>6696.1440430000002</v>
      </c>
      <c r="F55" s="46">
        <v>8405.2197269999997</v>
      </c>
      <c r="G55" s="46">
        <v>8413.9804690000001</v>
      </c>
      <c r="H55" s="46">
        <v>8434.1279300000006</v>
      </c>
      <c r="I55" s="47">
        <v>8410.4755860000005</v>
      </c>
      <c r="J55" s="44"/>
      <c r="K55" s="44"/>
      <c r="L55" s="44"/>
      <c r="M55" s="44"/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-1</v>
      </c>
      <c r="B56" s="44">
        <v>7133.2680659999996</v>
      </c>
      <c r="C56" s="44">
        <v>6965.9521480000003</v>
      </c>
      <c r="D56" s="44">
        <v>6981.7202150000003</v>
      </c>
      <c r="E56" s="44">
        <v>7107.8637699999999</v>
      </c>
      <c r="F56" s="46">
        <v>8648.7480469999991</v>
      </c>
      <c r="G56" s="46">
        <v>8648.7480469999991</v>
      </c>
      <c r="H56" s="46">
        <v>8648.7480469999991</v>
      </c>
      <c r="I56" s="47">
        <v>8641.7402340000008</v>
      </c>
      <c r="J56" s="44"/>
      <c r="K56" s="44"/>
      <c r="L56" s="44"/>
      <c r="M56" s="44"/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0</v>
      </c>
      <c r="B57" s="44">
        <v>7479.2880859999996</v>
      </c>
      <c r="C57" s="44">
        <v>7299.7080079999996</v>
      </c>
      <c r="D57" s="44">
        <v>7366.2841799999997</v>
      </c>
      <c r="E57" s="44">
        <v>7441.6201170000004</v>
      </c>
      <c r="F57" s="46">
        <v>8724.9599610000005</v>
      </c>
      <c r="G57" s="46">
        <v>8728.4638670000004</v>
      </c>
      <c r="H57" s="46">
        <v>8738.9755860000005</v>
      </c>
      <c r="I57" s="47">
        <v>8728.4638670000004</v>
      </c>
      <c r="J57" s="44"/>
      <c r="K57" s="44"/>
      <c r="L57" s="44"/>
      <c r="M57" s="44"/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1</v>
      </c>
      <c r="B58" s="44">
        <v>7787.6401370000003</v>
      </c>
      <c r="C58" s="44">
        <v>7635.2158200000003</v>
      </c>
      <c r="D58" s="44">
        <v>7689.5278319999998</v>
      </c>
      <c r="E58" s="44">
        <v>7734.2041019999997</v>
      </c>
      <c r="F58" s="46">
        <v>8746.8603519999997</v>
      </c>
      <c r="G58" s="46">
        <v>8749.4882809999999</v>
      </c>
      <c r="H58" s="46">
        <v>8752.9921880000002</v>
      </c>
      <c r="I58" s="47">
        <v>8752.1162110000005</v>
      </c>
      <c r="J58" s="44"/>
      <c r="K58" s="44"/>
      <c r="L58" s="44"/>
      <c r="M58" s="44"/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2</v>
      </c>
      <c r="B59" s="44">
        <v>7979.4838870000003</v>
      </c>
      <c r="C59" s="44">
        <v>7899.7680659999996</v>
      </c>
      <c r="D59" s="44">
        <v>7954.9560549999997</v>
      </c>
      <c r="E59" s="44">
        <v>7989.9960940000001</v>
      </c>
      <c r="F59" s="46">
        <v>8759.1240230000003</v>
      </c>
      <c r="G59" s="46">
        <v>8759.1240230000003</v>
      </c>
      <c r="H59" s="46">
        <v>8756.4960940000001</v>
      </c>
      <c r="I59" s="47">
        <v>8758.2480469999991</v>
      </c>
      <c r="J59" s="44"/>
      <c r="K59" s="44"/>
      <c r="L59" s="44"/>
      <c r="M59" s="44"/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3</v>
      </c>
      <c r="B60" s="44">
        <v>8159.0639650000003</v>
      </c>
      <c r="C60" s="44">
        <v>8101.248047</v>
      </c>
      <c r="D60" s="44">
        <v>8159.0639650000003</v>
      </c>
      <c r="E60" s="44">
        <v>8154.6840819999998</v>
      </c>
      <c r="F60" s="46">
        <v>8760</v>
      </c>
      <c r="G60" s="46">
        <v>8760</v>
      </c>
      <c r="H60" s="46">
        <v>8759.1240230000003</v>
      </c>
      <c r="I60" s="47">
        <v>8760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4</v>
      </c>
      <c r="B61" s="44">
        <v>8322.8759769999997</v>
      </c>
      <c r="C61" s="44">
        <v>8273.8203130000002</v>
      </c>
      <c r="D61" s="44">
        <v>8310.6123050000006</v>
      </c>
      <c r="E61" s="44">
        <v>8317.6201170000004</v>
      </c>
      <c r="F61" s="46">
        <v>8760</v>
      </c>
      <c r="G61" s="46">
        <v>8760</v>
      </c>
      <c r="H61" s="46">
        <v>8760</v>
      </c>
      <c r="I61" s="47">
        <v>8760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5</v>
      </c>
      <c r="B62" s="44">
        <v>8453.4003909999992</v>
      </c>
      <c r="C62" s="44">
        <v>8377.1884769999997</v>
      </c>
      <c r="D62" s="44">
        <v>8440.2597659999992</v>
      </c>
      <c r="E62" s="44">
        <v>8458.65625</v>
      </c>
      <c r="F62" s="46">
        <v>8760</v>
      </c>
      <c r="G62" s="46">
        <v>8760</v>
      </c>
      <c r="H62" s="46">
        <v>8760</v>
      </c>
      <c r="I62" s="47">
        <v>8760</v>
      </c>
      <c r="J62" s="44"/>
      <c r="K62" s="44"/>
      <c r="L62" s="44"/>
      <c r="M62" s="44"/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6</v>
      </c>
      <c r="B63" s="44">
        <v>8512.0917969999991</v>
      </c>
      <c r="C63" s="44">
        <v>8512.9677730000003</v>
      </c>
      <c r="D63" s="44">
        <v>8551.5117190000001</v>
      </c>
      <c r="E63" s="44">
        <v>8553.2636719999991</v>
      </c>
      <c r="F63" s="46">
        <v>8760</v>
      </c>
      <c r="G63" s="46">
        <v>8760</v>
      </c>
      <c r="H63" s="46">
        <v>8760</v>
      </c>
      <c r="I63" s="47">
        <v>8760</v>
      </c>
      <c r="J63" s="44"/>
      <c r="K63" s="44"/>
      <c r="L63" s="44"/>
      <c r="M63" s="44"/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7</v>
      </c>
      <c r="B64" s="44">
        <v>8600.5683590000008</v>
      </c>
      <c r="C64" s="44">
        <v>8576.0400389999995</v>
      </c>
      <c r="D64" s="44">
        <v>8604.9482420000004</v>
      </c>
      <c r="E64" s="44">
        <v>8609.328125</v>
      </c>
      <c r="F64" s="46">
        <v>8760</v>
      </c>
      <c r="G64" s="46">
        <v>8760</v>
      </c>
      <c r="H64" s="46">
        <v>8760</v>
      </c>
      <c r="I64" s="47">
        <v>8760</v>
      </c>
      <c r="J64" s="44"/>
      <c r="K64" s="44"/>
      <c r="L64" s="44"/>
      <c r="M64" s="44"/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8</v>
      </c>
      <c r="B65" s="44">
        <v>8651.3759769999997</v>
      </c>
      <c r="C65" s="44">
        <v>8640.8642579999996</v>
      </c>
      <c r="D65" s="44">
        <v>8667.1435550000006</v>
      </c>
      <c r="E65" s="44">
        <v>8667.1435550000006</v>
      </c>
      <c r="F65" s="46">
        <v>8760</v>
      </c>
      <c r="G65" s="46">
        <v>8760</v>
      </c>
      <c r="H65" s="46">
        <v>8760</v>
      </c>
      <c r="I65" s="47">
        <v>8760</v>
      </c>
      <c r="J65" s="44"/>
      <c r="K65" s="44"/>
      <c r="L65" s="44"/>
      <c r="M65" s="44"/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9</v>
      </c>
      <c r="B66" s="44">
        <v>8689.9199219999991</v>
      </c>
      <c r="C66" s="44">
        <v>8674.1523440000001</v>
      </c>
      <c r="D66" s="44">
        <v>8685.5400389999995</v>
      </c>
      <c r="E66" s="44">
        <v>8689.0439449999994</v>
      </c>
      <c r="F66" s="46">
        <v>8760</v>
      </c>
      <c r="G66" s="46">
        <v>8760</v>
      </c>
      <c r="H66" s="46">
        <v>8760</v>
      </c>
      <c r="I66" s="47">
        <v>8760</v>
      </c>
      <c r="J66" s="44"/>
      <c r="K66" s="44"/>
      <c r="L66" s="44"/>
      <c r="M66" s="44"/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10</v>
      </c>
      <c r="B67" s="44">
        <v>8703.9355469999991</v>
      </c>
      <c r="C67" s="44">
        <v>8699.5556639999995</v>
      </c>
      <c r="D67" s="44">
        <v>8722.3320309999999</v>
      </c>
      <c r="E67" s="44">
        <v>8718.828125</v>
      </c>
      <c r="F67" s="46">
        <v>8760</v>
      </c>
      <c r="G67" s="46">
        <v>8760</v>
      </c>
      <c r="H67" s="46">
        <v>8760</v>
      </c>
      <c r="I67" s="47">
        <v>8760</v>
      </c>
      <c r="J67" s="44"/>
      <c r="K67" s="44"/>
      <c r="L67" s="44"/>
      <c r="M67" s="44"/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11</v>
      </c>
      <c r="B68" s="44">
        <v>8726.7119139999995</v>
      </c>
      <c r="C68" s="44">
        <v>8710.0683590000008</v>
      </c>
      <c r="D68" s="44">
        <v>8736.3476559999999</v>
      </c>
      <c r="E68" s="44">
        <v>8745.1083980000003</v>
      </c>
      <c r="F68" s="46">
        <v>8760</v>
      </c>
      <c r="G68" s="46">
        <v>8760</v>
      </c>
      <c r="H68" s="46">
        <v>8760</v>
      </c>
      <c r="I68" s="44">
        <v>8760</v>
      </c>
      <c r="J68" s="44"/>
      <c r="K68" s="44"/>
      <c r="L68" s="44"/>
      <c r="M68" s="44"/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12</v>
      </c>
      <c r="B69" s="44">
        <v>8740.7275389999995</v>
      </c>
      <c r="C69" s="44">
        <v>8731.9677730000003</v>
      </c>
      <c r="D69" s="44">
        <v>8745.984375</v>
      </c>
      <c r="E69" s="44">
        <v>8745.984375</v>
      </c>
      <c r="F69" s="46">
        <v>8760</v>
      </c>
      <c r="G69" s="46">
        <v>8760</v>
      </c>
      <c r="H69" s="46">
        <v>8760</v>
      </c>
      <c r="I69" s="44">
        <v>8760</v>
      </c>
      <c r="J69" s="44"/>
      <c r="K69" s="44"/>
      <c r="L69" s="44"/>
      <c r="M69" s="44"/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13</v>
      </c>
      <c r="B70" s="44">
        <v>8752.1162110000005</v>
      </c>
      <c r="C70" s="44">
        <v>8746.8603519999997</v>
      </c>
      <c r="D70" s="44">
        <v>8752.9921880000002</v>
      </c>
      <c r="E70" s="44">
        <v>8753.8681639999995</v>
      </c>
      <c r="F70" s="46">
        <v>8760</v>
      </c>
      <c r="G70" s="46">
        <v>8760</v>
      </c>
      <c r="H70" s="46">
        <v>8760</v>
      </c>
      <c r="I70" s="44">
        <v>8760</v>
      </c>
      <c r="J70" s="44"/>
      <c r="K70" s="44"/>
      <c r="L70" s="44"/>
      <c r="M70" s="44"/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14</v>
      </c>
      <c r="B71" s="44">
        <v>8753.8681639999995</v>
      </c>
      <c r="C71" s="44">
        <v>8748.6123050000006</v>
      </c>
      <c r="D71" s="44">
        <v>8754.7441409999992</v>
      </c>
      <c r="E71" s="44">
        <v>8758.2480469999991</v>
      </c>
      <c r="F71" s="46">
        <v>8760</v>
      </c>
      <c r="G71" s="46">
        <v>8760</v>
      </c>
      <c r="H71" s="46">
        <v>8760</v>
      </c>
      <c r="I71" s="44">
        <v>8760</v>
      </c>
      <c r="J71" s="44"/>
      <c r="K71" s="44"/>
      <c r="L71" s="44"/>
      <c r="M71" s="44"/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15</v>
      </c>
      <c r="B72" s="44">
        <v>8758.2480469999991</v>
      </c>
      <c r="C72" s="44">
        <v>8750.3642579999996</v>
      </c>
      <c r="D72" s="44">
        <v>8757.3720699999994</v>
      </c>
      <c r="E72" s="44">
        <v>8760</v>
      </c>
      <c r="F72" s="44">
        <v>8760</v>
      </c>
      <c r="G72" s="46">
        <v>8760</v>
      </c>
      <c r="H72" s="46">
        <v>8760</v>
      </c>
      <c r="I72" s="44">
        <v>8760</v>
      </c>
      <c r="J72" s="44"/>
      <c r="K72" s="44"/>
      <c r="L72" s="44"/>
      <c r="M72" s="44"/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16</v>
      </c>
      <c r="B73" s="44">
        <v>8760</v>
      </c>
      <c r="C73" s="44">
        <v>8758.2480469999991</v>
      </c>
      <c r="D73" s="44">
        <v>8759.1240230000003</v>
      </c>
      <c r="E73" s="44">
        <v>8760</v>
      </c>
      <c r="F73" s="44">
        <v>8760</v>
      </c>
      <c r="G73" s="46">
        <v>8760</v>
      </c>
      <c r="H73" s="46">
        <v>8760</v>
      </c>
      <c r="I73" s="44">
        <v>8760</v>
      </c>
      <c r="J73" s="44"/>
      <c r="K73" s="44"/>
      <c r="L73" s="44"/>
      <c r="M73" s="44"/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17</v>
      </c>
      <c r="B74" s="44">
        <v>8760</v>
      </c>
      <c r="C74" s="44">
        <v>8759.1240230000003</v>
      </c>
      <c r="D74" s="44">
        <v>8759.1240230000003</v>
      </c>
      <c r="E74" s="44">
        <v>8760</v>
      </c>
      <c r="F74" s="44">
        <v>8760</v>
      </c>
      <c r="G74" s="46">
        <v>8760</v>
      </c>
      <c r="H74" s="46">
        <v>8760</v>
      </c>
      <c r="I74" s="44">
        <v>8760</v>
      </c>
      <c r="J74" s="44"/>
      <c r="K74" s="44"/>
      <c r="L74" s="44"/>
      <c r="M74" s="44"/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18</v>
      </c>
      <c r="B75" s="44">
        <v>8760</v>
      </c>
      <c r="C75" s="44">
        <v>8760</v>
      </c>
      <c r="D75" s="44">
        <v>8759.1240230000003</v>
      </c>
      <c r="E75" s="44">
        <v>8760</v>
      </c>
      <c r="F75" s="44">
        <v>8760</v>
      </c>
      <c r="G75" s="46">
        <v>8760</v>
      </c>
      <c r="H75" s="46">
        <v>8760</v>
      </c>
      <c r="I75" s="44">
        <v>8760</v>
      </c>
      <c r="J75" s="44"/>
      <c r="K75" s="44"/>
      <c r="L75" s="44"/>
      <c r="M75" s="44"/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19</v>
      </c>
      <c r="B76" s="44">
        <v>8760</v>
      </c>
      <c r="C76" s="44">
        <v>8760</v>
      </c>
      <c r="D76" s="44">
        <v>8760</v>
      </c>
      <c r="E76" s="44">
        <v>8760</v>
      </c>
      <c r="F76" s="44">
        <v>8760</v>
      </c>
      <c r="G76" s="46">
        <v>8760</v>
      </c>
      <c r="H76" s="46">
        <v>8760</v>
      </c>
      <c r="I76" s="44">
        <v>8760</v>
      </c>
      <c r="J76" s="44"/>
      <c r="K76" s="44"/>
      <c r="L76" s="44"/>
      <c r="M76" s="44"/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20</v>
      </c>
      <c r="B77" s="44">
        <v>8760</v>
      </c>
      <c r="C77" s="44">
        <v>8760</v>
      </c>
      <c r="D77" s="44">
        <v>8760</v>
      </c>
      <c r="E77" s="44">
        <v>8760</v>
      </c>
      <c r="F77" s="44">
        <v>8760</v>
      </c>
      <c r="G77" s="46">
        <v>8760</v>
      </c>
      <c r="H77" s="46">
        <v>8760</v>
      </c>
      <c r="I77" s="44">
        <v>8760</v>
      </c>
      <c r="J77" s="44"/>
      <c r="K77" s="44"/>
      <c r="L77" s="44"/>
      <c r="M77" s="44"/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/>
      <c r="B78" s="20"/>
      <c r="C78" s="20"/>
      <c r="D78" s="20"/>
      <c r="E78" s="20"/>
      <c r="F78" s="20"/>
      <c r="G78" s="22"/>
      <c r="H78" s="22"/>
      <c r="I78" s="20"/>
      <c r="J78" s="20"/>
      <c r="K78" s="20"/>
      <c r="L78" s="20"/>
      <c r="M78" s="20"/>
      <c r="N78" s="20"/>
      <c r="O78" s="22"/>
      <c r="P78" s="22"/>
      <c r="Q78" s="20"/>
      <c r="R78" s="20"/>
      <c r="S78" s="20"/>
      <c r="T78" s="20"/>
      <c r="U78" s="20"/>
      <c r="V78" s="20"/>
      <c r="W78" s="22"/>
      <c r="X78" s="22"/>
      <c r="Y78" s="20"/>
      <c r="Z78" s="20"/>
      <c r="AA78" s="20"/>
      <c r="AB78" s="20"/>
      <c r="AC78" s="20"/>
      <c r="AD78" s="20"/>
      <c r="AE78" s="22"/>
      <c r="AF78" s="22"/>
      <c r="AG78" s="20"/>
    </row>
    <row r="79" spans="1:33">
      <c r="A79" s="30"/>
      <c r="B79" s="30"/>
      <c r="C79" s="30"/>
      <c r="D79" s="30"/>
      <c r="E79" s="30"/>
      <c r="F79" s="30"/>
      <c r="G79" s="31"/>
      <c r="H79" s="31"/>
      <c r="I79" s="31"/>
      <c r="J79" s="30"/>
      <c r="K79" s="30"/>
      <c r="L79" s="30"/>
      <c r="M79" s="30"/>
      <c r="N79" s="30"/>
      <c r="O79" s="31"/>
      <c r="P79" s="31"/>
      <c r="Q79" s="31"/>
      <c r="R79" s="30"/>
      <c r="S79" s="30"/>
      <c r="T79" s="30"/>
      <c r="U79" s="30"/>
      <c r="V79" s="30"/>
      <c r="W79" s="31"/>
      <c r="X79" s="31"/>
      <c r="Y79" s="31"/>
      <c r="Z79" s="30"/>
      <c r="AA79" s="30"/>
      <c r="AB79" s="30"/>
      <c r="AC79" s="30"/>
      <c r="AD79" s="30"/>
      <c r="AE79" s="31"/>
      <c r="AF79" s="31"/>
      <c r="AG79" s="31"/>
    </row>
    <row r="80" spans="1:33">
      <c r="A80" s="27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1:33" s="43" customFormat="1" ht="25.5">
      <c r="A81" s="40" t="s">
        <v>40</v>
      </c>
      <c r="B81" s="41">
        <v>-9.6202774625582604E-2</v>
      </c>
      <c r="C81" s="41">
        <v>0.43603155207605099</v>
      </c>
      <c r="D81" s="41">
        <v>0.24661217476902</v>
      </c>
      <c r="E81" s="41">
        <v>1.49696607625316E-2</v>
      </c>
      <c r="F81" s="41">
        <v>-3.6701630747345599</v>
      </c>
      <c r="G81" s="41">
        <v>-3.7082830917760701</v>
      </c>
      <c r="H81" s="41">
        <v>-3.7208481658143699</v>
      </c>
      <c r="I81" s="41">
        <v>-3.6629071352900699</v>
      </c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</row>
    <row r="82" spans="1:33">
      <c r="B82" s="33"/>
      <c r="C82" s="33"/>
      <c r="D82" s="33"/>
      <c r="E82" s="33"/>
      <c r="G82" s="11"/>
    </row>
    <row r="83" spans="1:33">
      <c r="G83" s="11"/>
    </row>
    <row r="84" spans="1:33">
      <c r="G84" s="11"/>
      <c r="H84" s="9"/>
      <c r="I84" s="9"/>
      <c r="J84" s="9"/>
      <c r="K84" s="9"/>
    </row>
    <row r="85" spans="1:33">
      <c r="G85" s="11"/>
    </row>
    <row r="86" spans="1:33">
      <c r="G86" s="11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 s="11" customFormat="1">
      <c r="F91" s="10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G95" s="10"/>
      <c r="H95" s="34"/>
      <c r="I95" s="34"/>
      <c r="J95" s="34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A96" s="23"/>
      <c r="F96" s="10"/>
      <c r="G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35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2" spans="1:33" s="11" customFormat="1">
      <c r="A112" s="23"/>
      <c r="F112" s="10"/>
      <c r="G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6:33" s="11" customFormat="1">
      <c r="F113" s="35"/>
      <c r="G113" s="35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6:33" s="11" customFormat="1">
      <c r="F128" s="10"/>
      <c r="G128" s="10"/>
      <c r="H128" s="9"/>
      <c r="I128" s="9"/>
      <c r="J128" s="9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36"/>
      <c r="G130" s="36"/>
      <c r="H130" s="37"/>
      <c r="I130" s="37"/>
      <c r="J130" s="37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</sheetData>
  <mergeCells count="5">
    <mergeCell ref="R43:Y43"/>
    <mergeCell ref="Z43:AG43"/>
    <mergeCell ref="A1:D1"/>
    <mergeCell ref="B43:I43"/>
    <mergeCell ref="J43:Q43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A52" zoomScaleNormal="100" workbookViewId="0">
      <selection activeCell="A44" sqref="A44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54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-4</v>
      </c>
      <c r="B45" s="44">
        <v>4648.4926759999998</v>
      </c>
      <c r="C45" s="44">
        <v>4902.5087890000004</v>
      </c>
      <c r="D45" s="44">
        <v>4649.9038090000004</v>
      </c>
      <c r="E45" s="44">
        <v>4776.9121089999999</v>
      </c>
      <c r="F45" s="46">
        <v>6094.9726559999999</v>
      </c>
      <c r="G45" s="46">
        <v>6097.7954099999997</v>
      </c>
      <c r="H45" s="46">
        <v>6034.2910160000001</v>
      </c>
      <c r="I45" s="47">
        <v>6011.7119140000004</v>
      </c>
      <c r="J45" s="44"/>
      <c r="K45" s="44"/>
      <c r="L45" s="44"/>
      <c r="M45" s="44"/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-3</v>
      </c>
      <c r="B46" s="44">
        <v>5188.982422</v>
      </c>
      <c r="C46" s="44">
        <v>5427.4750979999999</v>
      </c>
      <c r="D46" s="44">
        <v>5176.2817379999997</v>
      </c>
      <c r="E46" s="44">
        <v>5313.1679690000001</v>
      </c>
      <c r="F46" s="46">
        <v>6725.779297</v>
      </c>
      <c r="G46" s="46">
        <v>6615.7055659999996</v>
      </c>
      <c r="H46" s="46">
        <v>6706.0224609999996</v>
      </c>
      <c r="I46" s="47">
        <v>6672.1538090000004</v>
      </c>
      <c r="J46" s="44"/>
      <c r="K46" s="44"/>
      <c r="L46" s="44"/>
      <c r="M46" s="44"/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-2</v>
      </c>
      <c r="B47" s="44">
        <v>5719.59375</v>
      </c>
      <c r="C47" s="44">
        <v>5863.5361329999996</v>
      </c>
      <c r="D47" s="44">
        <v>5644.7998049999997</v>
      </c>
      <c r="E47" s="44">
        <v>5805.6767579999996</v>
      </c>
      <c r="F47" s="46">
        <v>7281.7919920000004</v>
      </c>
      <c r="G47" s="46">
        <v>7199.9423829999996</v>
      </c>
      <c r="H47" s="46">
        <v>7247.9233400000003</v>
      </c>
      <c r="I47" s="46">
        <v>7228.1665039999998</v>
      </c>
      <c r="J47" s="44"/>
      <c r="K47" s="44"/>
      <c r="L47" s="44"/>
      <c r="M47" s="44"/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</v>
      </c>
      <c r="B48" s="44">
        <v>6237.5039059999999</v>
      </c>
      <c r="C48" s="44">
        <v>6358.8671880000002</v>
      </c>
      <c r="D48" s="44">
        <v>6205.0463870000003</v>
      </c>
      <c r="E48" s="44">
        <v>6260.0830079999996</v>
      </c>
      <c r="F48" s="46">
        <v>7746.0766599999997</v>
      </c>
      <c r="G48" s="46">
        <v>7707.9746089999999</v>
      </c>
      <c r="H48" s="46">
        <v>7730.5537109999996</v>
      </c>
      <c r="I48" s="46">
        <v>7702.3295900000003</v>
      </c>
      <c r="J48" s="44"/>
      <c r="K48" s="44"/>
      <c r="L48" s="44"/>
      <c r="M48" s="44"/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0</v>
      </c>
      <c r="B49" s="44">
        <v>6687.6767579999996</v>
      </c>
      <c r="C49" s="44">
        <v>6906.4125979999999</v>
      </c>
      <c r="D49" s="44">
        <v>6673.5649409999996</v>
      </c>
      <c r="E49" s="44">
        <v>6769.5263670000004</v>
      </c>
      <c r="F49" s="46">
        <v>8283.7441409999992</v>
      </c>
      <c r="G49" s="46">
        <v>8256.9316409999992</v>
      </c>
      <c r="H49" s="46">
        <v>8255.5195309999999</v>
      </c>
      <c r="I49" s="46">
        <v>8304.9121090000008</v>
      </c>
      <c r="J49" s="44"/>
      <c r="K49" s="44"/>
      <c r="L49" s="44"/>
      <c r="M49" s="44"/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1</v>
      </c>
      <c r="B50" s="44">
        <v>7264.857422</v>
      </c>
      <c r="C50" s="44">
        <v>7408.7998049999997</v>
      </c>
      <c r="D50" s="44">
        <v>7201.3535160000001</v>
      </c>
      <c r="E50" s="44">
        <v>7302.9599609999996</v>
      </c>
      <c r="F50" s="46">
        <v>9217.9580079999996</v>
      </c>
      <c r="G50" s="46">
        <v>9100.8291019999997</v>
      </c>
      <c r="H50" s="46">
        <v>9103.6513670000004</v>
      </c>
      <c r="I50" s="46">
        <v>9185.5009769999997</v>
      </c>
      <c r="J50" s="44"/>
      <c r="K50" s="44"/>
      <c r="L50" s="44"/>
      <c r="M50" s="44"/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2</v>
      </c>
      <c r="B51" s="44">
        <v>7812.4033200000003</v>
      </c>
      <c r="C51" s="44">
        <v>7967.6352539999998</v>
      </c>
      <c r="D51" s="44">
        <v>7706.5629879999997</v>
      </c>
      <c r="E51" s="44">
        <v>7897.0751950000003</v>
      </c>
      <c r="F51" s="46">
        <v>10232.611328000001</v>
      </c>
      <c r="G51" s="46">
        <v>10147.939453000001</v>
      </c>
      <c r="H51" s="46">
        <v>10157.817383</v>
      </c>
      <c r="I51" s="47">
        <v>10167.696289</v>
      </c>
      <c r="J51" s="44"/>
      <c r="K51" s="44"/>
      <c r="L51" s="44"/>
      <c r="M51" s="44"/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3</v>
      </c>
      <c r="B52" s="44">
        <v>8357.1259769999997</v>
      </c>
      <c r="C52" s="44">
        <v>8676.0576170000004</v>
      </c>
      <c r="D52" s="44">
        <v>8313.3789059999999</v>
      </c>
      <c r="E52" s="44">
        <v>8451.6767579999996</v>
      </c>
      <c r="F52" s="46">
        <v>11362.982421999999</v>
      </c>
      <c r="G52" s="46">
        <v>11286.777344</v>
      </c>
      <c r="H52" s="46">
        <v>11307.945313</v>
      </c>
      <c r="I52" s="47">
        <v>11298.067383</v>
      </c>
      <c r="J52" s="44"/>
      <c r="K52" s="44"/>
      <c r="L52" s="44"/>
      <c r="M52" s="44"/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4</v>
      </c>
      <c r="B53" s="44">
        <v>8989.34375</v>
      </c>
      <c r="C53" s="44">
        <v>9257.4716800000006</v>
      </c>
      <c r="D53" s="44">
        <v>8928.6621090000008</v>
      </c>
      <c r="E53" s="44">
        <v>9102.2402340000008</v>
      </c>
      <c r="F53" s="46">
        <v>12257.683594</v>
      </c>
      <c r="G53" s="46">
        <v>12278.851563</v>
      </c>
      <c r="H53" s="46">
        <v>12219.581055000001</v>
      </c>
      <c r="I53" s="47">
        <v>12246.393555000001</v>
      </c>
      <c r="J53" s="44"/>
      <c r="K53" s="44"/>
      <c r="L53" s="44"/>
      <c r="M53" s="44"/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5</v>
      </c>
      <c r="B54" s="44">
        <v>9534.0673829999996</v>
      </c>
      <c r="C54" s="44">
        <v>9892.5117190000001</v>
      </c>
      <c r="D54" s="44">
        <v>9518.5439449999994</v>
      </c>
      <c r="E54" s="44">
        <v>9673.7763670000004</v>
      </c>
      <c r="F54" s="46">
        <v>12985.862305000001</v>
      </c>
      <c r="G54" s="46">
        <v>13016.909180000001</v>
      </c>
      <c r="H54" s="46">
        <v>12984.451171999999</v>
      </c>
      <c r="I54" s="47">
        <v>12968.927734000001</v>
      </c>
      <c r="J54" s="44"/>
      <c r="K54" s="44"/>
      <c r="L54" s="44"/>
      <c r="M54" s="44"/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6</v>
      </c>
      <c r="B55" s="44">
        <v>10145.117188</v>
      </c>
      <c r="C55" s="44">
        <v>10428.767578000001</v>
      </c>
      <c r="D55" s="44">
        <v>10241.078125</v>
      </c>
      <c r="E55" s="44">
        <v>10289.059569999999</v>
      </c>
      <c r="F55" s="46">
        <v>13510.829102</v>
      </c>
      <c r="G55" s="46">
        <v>13541.875</v>
      </c>
      <c r="H55" s="46">
        <v>13506.594727</v>
      </c>
      <c r="I55" s="47">
        <v>13513.651367</v>
      </c>
      <c r="J55" s="44"/>
      <c r="K55" s="44"/>
      <c r="L55" s="44"/>
      <c r="M55" s="44"/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7</v>
      </c>
      <c r="B56" s="44">
        <v>10809.791992</v>
      </c>
      <c r="C56" s="44">
        <v>11062.396484000001</v>
      </c>
      <c r="D56" s="44">
        <v>10773.100586</v>
      </c>
      <c r="E56" s="44">
        <v>10963.613281</v>
      </c>
      <c r="F56" s="46">
        <v>13833.993164</v>
      </c>
      <c r="G56" s="46">
        <v>13843.872069999999</v>
      </c>
      <c r="H56" s="46">
        <v>13817.059569999999</v>
      </c>
      <c r="I56" s="47">
        <v>13835.405273</v>
      </c>
      <c r="J56" s="44"/>
      <c r="K56" s="44"/>
      <c r="L56" s="44"/>
      <c r="M56" s="44"/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8</v>
      </c>
      <c r="B57" s="44">
        <v>11299.478515999999</v>
      </c>
      <c r="C57" s="44">
        <v>11602.886719</v>
      </c>
      <c r="D57" s="44">
        <v>11348.870117</v>
      </c>
      <c r="E57" s="44">
        <v>11454.709961</v>
      </c>
      <c r="F57" s="46">
        <v>13970.879883</v>
      </c>
      <c r="G57" s="46">
        <v>13975.113281</v>
      </c>
      <c r="H57" s="46">
        <v>13975.113281</v>
      </c>
      <c r="I57" s="47">
        <v>13989.225586</v>
      </c>
      <c r="J57" s="44"/>
      <c r="K57" s="44"/>
      <c r="L57" s="44"/>
      <c r="M57" s="44"/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9</v>
      </c>
      <c r="B58" s="44">
        <v>11882.303711</v>
      </c>
      <c r="C58" s="44">
        <v>12102.451171999999</v>
      </c>
      <c r="D58" s="44">
        <v>11961.331055000001</v>
      </c>
      <c r="E58" s="44">
        <v>11961.331055000001</v>
      </c>
      <c r="F58" s="46">
        <v>14068.252930000001</v>
      </c>
      <c r="G58" s="46">
        <v>14069.664063</v>
      </c>
      <c r="H58" s="46">
        <v>14068.252930000001</v>
      </c>
      <c r="I58" s="47">
        <v>14065.430664</v>
      </c>
      <c r="J58" s="44"/>
      <c r="K58" s="44"/>
      <c r="L58" s="44"/>
      <c r="M58" s="44"/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10</v>
      </c>
      <c r="B59" s="44">
        <v>12336.709961</v>
      </c>
      <c r="C59" s="44">
        <v>12507.465819999999</v>
      </c>
      <c r="D59" s="44">
        <v>12373.401367</v>
      </c>
      <c r="E59" s="44">
        <v>12412.915039</v>
      </c>
      <c r="F59" s="46">
        <v>14092.243164</v>
      </c>
      <c r="G59" s="46">
        <v>14092.243164</v>
      </c>
      <c r="H59" s="46">
        <v>14092.243164</v>
      </c>
      <c r="I59" s="47">
        <v>14095.065430000001</v>
      </c>
      <c r="J59" s="44"/>
      <c r="K59" s="44"/>
      <c r="L59" s="44"/>
      <c r="M59" s="44"/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11</v>
      </c>
      <c r="B60" s="44">
        <v>12775.59375</v>
      </c>
      <c r="C60" s="44">
        <v>12928.002930000001</v>
      </c>
      <c r="D60" s="44">
        <v>12786.882813</v>
      </c>
      <c r="E60" s="44">
        <v>12800.995117</v>
      </c>
      <c r="F60" s="46">
        <v>14106.355469</v>
      </c>
      <c r="G60" s="46">
        <v>14106.355469</v>
      </c>
      <c r="H60" s="46">
        <v>14107.766602</v>
      </c>
      <c r="I60" s="47">
        <v>14107.766602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12</v>
      </c>
      <c r="B61" s="44">
        <v>13097.347656</v>
      </c>
      <c r="C61" s="44">
        <v>13201.776367</v>
      </c>
      <c r="D61" s="44">
        <v>13049.366211</v>
      </c>
      <c r="E61" s="44">
        <v>13169.318359000001</v>
      </c>
      <c r="F61" s="46">
        <v>14110.588867</v>
      </c>
      <c r="G61" s="46">
        <v>14110.588867</v>
      </c>
      <c r="H61" s="46">
        <v>14110.588867</v>
      </c>
      <c r="I61" s="47">
        <v>14110.588867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>
      <c r="A62" s="26">
        <v>13</v>
      </c>
      <c r="B62" s="44">
        <v>13352.774414</v>
      </c>
      <c r="C62" s="44">
        <v>13444.501953000001</v>
      </c>
      <c r="D62" s="44">
        <v>13371.120117</v>
      </c>
      <c r="E62" s="44">
        <v>13364.064453000001</v>
      </c>
      <c r="F62" s="46">
        <v>14112</v>
      </c>
      <c r="G62" s="46">
        <v>14112</v>
      </c>
      <c r="H62" s="46">
        <v>14112</v>
      </c>
      <c r="I62" s="44">
        <v>14112</v>
      </c>
      <c r="J62" s="44"/>
      <c r="K62" s="44"/>
      <c r="L62" s="44"/>
      <c r="M62" s="44"/>
      <c r="N62" s="46"/>
      <c r="O62" s="46"/>
      <c r="P62" s="46"/>
      <c r="Q62" s="44"/>
      <c r="R62" s="44"/>
      <c r="S62" s="44"/>
      <c r="T62" s="44"/>
      <c r="U62" s="44"/>
      <c r="V62" s="46"/>
      <c r="W62" s="46"/>
      <c r="X62" s="46"/>
      <c r="Y62" s="44"/>
      <c r="Z62" s="44"/>
      <c r="AA62" s="44"/>
      <c r="AB62" s="44"/>
      <c r="AC62" s="44"/>
      <c r="AD62" s="46"/>
      <c r="AE62" s="46"/>
      <c r="AF62" s="46"/>
      <c r="AG62" s="44"/>
    </row>
    <row r="63" spans="1:33">
      <c r="A63" s="26">
        <v>14</v>
      </c>
      <c r="B63" s="44">
        <v>13568.688477</v>
      </c>
      <c r="C63" s="44">
        <v>13663.238281</v>
      </c>
      <c r="D63" s="44">
        <v>13589.856444999999</v>
      </c>
      <c r="E63" s="44">
        <v>13548.931640999999</v>
      </c>
      <c r="F63" s="46">
        <v>14112</v>
      </c>
      <c r="G63" s="46">
        <v>14112</v>
      </c>
      <c r="H63" s="46">
        <v>14112</v>
      </c>
      <c r="I63" s="44">
        <v>14112</v>
      </c>
      <c r="J63" s="44"/>
      <c r="K63" s="44"/>
      <c r="L63" s="44"/>
      <c r="M63" s="44"/>
      <c r="N63" s="46"/>
      <c r="O63" s="46"/>
      <c r="P63" s="46"/>
      <c r="Q63" s="44"/>
      <c r="R63" s="44"/>
      <c r="S63" s="44"/>
      <c r="T63" s="44"/>
      <c r="U63" s="44"/>
      <c r="V63" s="46"/>
      <c r="W63" s="46"/>
      <c r="X63" s="46"/>
      <c r="Y63" s="44"/>
      <c r="Z63" s="44"/>
      <c r="AA63" s="44"/>
      <c r="AB63" s="44"/>
      <c r="AC63" s="44"/>
      <c r="AD63" s="46"/>
      <c r="AE63" s="46"/>
      <c r="AF63" s="46"/>
      <c r="AG63" s="44"/>
    </row>
    <row r="64" spans="1:33">
      <c r="A64" s="26">
        <v>15</v>
      </c>
      <c r="B64" s="44">
        <v>13770.489258</v>
      </c>
      <c r="C64" s="44">
        <v>13807.180664</v>
      </c>
      <c r="D64" s="44">
        <v>13722.508789</v>
      </c>
      <c r="E64" s="44">
        <v>13742.265625</v>
      </c>
      <c r="F64" s="46">
        <v>14112</v>
      </c>
      <c r="G64" s="46">
        <v>14112</v>
      </c>
      <c r="H64" s="46">
        <v>14112</v>
      </c>
      <c r="I64" s="44">
        <v>14112</v>
      </c>
      <c r="J64" s="44"/>
      <c r="K64" s="44"/>
      <c r="L64" s="44"/>
      <c r="M64" s="44"/>
      <c r="N64" s="46"/>
      <c r="O64" s="46"/>
      <c r="P64" s="46"/>
      <c r="Q64" s="44"/>
      <c r="R64" s="44"/>
      <c r="S64" s="44"/>
      <c r="T64" s="44"/>
      <c r="U64" s="44"/>
      <c r="V64" s="46"/>
      <c r="W64" s="46"/>
      <c r="X64" s="46"/>
      <c r="Y64" s="44"/>
      <c r="Z64" s="44"/>
      <c r="AA64" s="44"/>
      <c r="AB64" s="44"/>
      <c r="AC64" s="44"/>
      <c r="AD64" s="46"/>
      <c r="AE64" s="46"/>
      <c r="AF64" s="46"/>
      <c r="AG64" s="44"/>
    </row>
    <row r="65" spans="1:33">
      <c r="A65" s="26">
        <v>16</v>
      </c>
      <c r="B65" s="44">
        <v>13860.806640999999</v>
      </c>
      <c r="C65" s="44">
        <v>13887.619140999999</v>
      </c>
      <c r="D65" s="44">
        <v>13848.105469</v>
      </c>
      <c r="E65" s="44">
        <v>13842.460938</v>
      </c>
      <c r="F65" s="46">
        <v>14112</v>
      </c>
      <c r="G65" s="46">
        <v>14112</v>
      </c>
      <c r="H65" s="46">
        <v>14112</v>
      </c>
      <c r="I65" s="44">
        <v>14112</v>
      </c>
      <c r="J65" s="44"/>
      <c r="K65" s="44"/>
      <c r="L65" s="44"/>
      <c r="M65" s="44"/>
      <c r="N65" s="46"/>
      <c r="O65" s="46"/>
      <c r="P65" s="46"/>
      <c r="Q65" s="44"/>
      <c r="R65" s="44"/>
      <c r="S65" s="44"/>
      <c r="T65" s="44"/>
      <c r="U65" s="44"/>
      <c r="V65" s="46"/>
      <c r="W65" s="46"/>
      <c r="X65" s="46"/>
      <c r="Y65" s="44"/>
      <c r="Z65" s="44"/>
      <c r="AA65" s="44"/>
      <c r="AB65" s="44"/>
      <c r="AC65" s="44"/>
      <c r="AD65" s="46"/>
      <c r="AE65" s="46"/>
      <c r="AF65" s="46"/>
      <c r="AG65" s="44"/>
    </row>
    <row r="66" spans="1:33">
      <c r="A66" s="26">
        <v>17</v>
      </c>
      <c r="B66" s="44">
        <v>13961.001953000001</v>
      </c>
      <c r="C66" s="44">
        <v>13973.702148</v>
      </c>
      <c r="D66" s="44">
        <v>13935.599609000001</v>
      </c>
      <c r="E66" s="44">
        <v>13946.889648</v>
      </c>
      <c r="F66" s="44">
        <v>14112</v>
      </c>
      <c r="G66" s="46">
        <v>14112</v>
      </c>
      <c r="H66" s="46">
        <v>14112</v>
      </c>
      <c r="I66" s="44">
        <v>14112</v>
      </c>
      <c r="J66" s="44"/>
      <c r="K66" s="44"/>
      <c r="L66" s="44"/>
      <c r="M66" s="44"/>
      <c r="N66" s="44"/>
      <c r="O66" s="46"/>
      <c r="P66" s="46"/>
      <c r="Q66" s="44"/>
      <c r="R66" s="44"/>
      <c r="S66" s="44"/>
      <c r="T66" s="44"/>
      <c r="U66" s="44"/>
      <c r="V66" s="44"/>
      <c r="W66" s="46"/>
      <c r="X66" s="46"/>
      <c r="Y66" s="44"/>
      <c r="Z66" s="44"/>
      <c r="AA66" s="44"/>
      <c r="AB66" s="44"/>
      <c r="AC66" s="44"/>
      <c r="AD66" s="44"/>
      <c r="AE66" s="46"/>
      <c r="AF66" s="46"/>
      <c r="AG66" s="44"/>
    </row>
    <row r="67" spans="1:33">
      <c r="A67" s="26">
        <v>18</v>
      </c>
      <c r="B67" s="44">
        <v>14011.804688</v>
      </c>
      <c r="C67" s="44">
        <v>14030.150390999999</v>
      </c>
      <c r="D67" s="44">
        <v>13994.870117</v>
      </c>
      <c r="E67" s="44">
        <v>13980.758789</v>
      </c>
      <c r="F67" s="44">
        <v>14112</v>
      </c>
      <c r="G67" s="46">
        <v>14112</v>
      </c>
      <c r="H67" s="46">
        <v>14112</v>
      </c>
      <c r="I67" s="44">
        <v>14112</v>
      </c>
      <c r="J67" s="44"/>
      <c r="K67" s="44"/>
      <c r="L67" s="44"/>
      <c r="M67" s="44"/>
      <c r="N67" s="44"/>
      <c r="O67" s="46"/>
      <c r="P67" s="46"/>
      <c r="Q67" s="44"/>
      <c r="R67" s="44"/>
      <c r="S67" s="44"/>
      <c r="T67" s="44"/>
      <c r="U67" s="44"/>
      <c r="V67" s="44"/>
      <c r="W67" s="46"/>
      <c r="X67" s="46"/>
      <c r="Y67" s="44"/>
      <c r="Z67" s="44"/>
      <c r="AA67" s="44"/>
      <c r="AB67" s="44"/>
      <c r="AC67" s="44"/>
      <c r="AD67" s="44"/>
      <c r="AE67" s="46"/>
      <c r="AF67" s="46"/>
      <c r="AG67" s="44"/>
    </row>
    <row r="68" spans="1:33">
      <c r="A68" s="26">
        <v>19</v>
      </c>
      <c r="B68" s="44">
        <v>14051.318359000001</v>
      </c>
      <c r="C68" s="44">
        <v>14058.374023</v>
      </c>
      <c r="D68" s="44">
        <v>14044.262694999999</v>
      </c>
      <c r="E68" s="44">
        <v>14007.571289</v>
      </c>
      <c r="F68" s="44">
        <v>14112</v>
      </c>
      <c r="G68" s="46">
        <v>14112</v>
      </c>
      <c r="H68" s="46">
        <v>14112</v>
      </c>
      <c r="I68" s="44">
        <v>14112</v>
      </c>
      <c r="J68" s="44"/>
      <c r="K68" s="44"/>
      <c r="L68" s="44"/>
      <c r="M68" s="44"/>
      <c r="N68" s="44"/>
      <c r="O68" s="46"/>
      <c r="P68" s="46"/>
      <c r="Q68" s="44"/>
      <c r="R68" s="44"/>
      <c r="S68" s="44"/>
      <c r="T68" s="44"/>
      <c r="U68" s="44"/>
      <c r="V68" s="44"/>
      <c r="W68" s="46"/>
      <c r="X68" s="46"/>
      <c r="Y68" s="44"/>
      <c r="Z68" s="44"/>
      <c r="AA68" s="44"/>
      <c r="AB68" s="44"/>
      <c r="AC68" s="44"/>
      <c r="AD68" s="44"/>
      <c r="AE68" s="46"/>
      <c r="AF68" s="46"/>
      <c r="AG68" s="44"/>
    </row>
    <row r="69" spans="1:33">
      <c r="A69" s="26">
        <v>20</v>
      </c>
      <c r="B69" s="44">
        <v>14065.430664</v>
      </c>
      <c r="C69" s="44">
        <v>14071.075194999999</v>
      </c>
      <c r="D69" s="44">
        <v>14069.664063</v>
      </c>
      <c r="E69" s="44">
        <v>14055.551758</v>
      </c>
      <c r="F69" s="44">
        <v>14112</v>
      </c>
      <c r="G69" s="46">
        <v>14112</v>
      </c>
      <c r="H69" s="46">
        <v>14112</v>
      </c>
      <c r="I69" s="44">
        <v>14112</v>
      </c>
      <c r="J69" s="44"/>
      <c r="K69" s="44"/>
      <c r="L69" s="44"/>
      <c r="M69" s="44"/>
      <c r="N69" s="44"/>
      <c r="O69" s="46"/>
      <c r="P69" s="46"/>
      <c r="Q69" s="44"/>
      <c r="R69" s="44"/>
      <c r="S69" s="44"/>
      <c r="T69" s="44"/>
      <c r="U69" s="44"/>
      <c r="V69" s="44"/>
      <c r="W69" s="46"/>
      <c r="X69" s="46"/>
      <c r="Y69" s="44"/>
      <c r="Z69" s="44"/>
      <c r="AA69" s="44"/>
      <c r="AB69" s="44"/>
      <c r="AC69" s="44"/>
      <c r="AD69" s="44"/>
      <c r="AE69" s="46"/>
      <c r="AF69" s="46"/>
      <c r="AG69" s="44"/>
    </row>
    <row r="70" spans="1:33">
      <c r="A70" s="26">
        <v>21</v>
      </c>
      <c r="B70" s="44">
        <v>14089.420898</v>
      </c>
      <c r="C70" s="44">
        <v>14086.598633</v>
      </c>
      <c r="D70" s="44">
        <v>14086.598633</v>
      </c>
      <c r="E70" s="44">
        <v>14088.009765999999</v>
      </c>
      <c r="F70" s="44">
        <v>14112</v>
      </c>
      <c r="G70" s="46">
        <v>14112</v>
      </c>
      <c r="H70" s="46">
        <v>14112</v>
      </c>
      <c r="I70" s="44">
        <v>14112</v>
      </c>
      <c r="J70" s="44"/>
      <c r="K70" s="44"/>
      <c r="L70" s="44"/>
      <c r="M70" s="44"/>
      <c r="N70" s="44"/>
      <c r="O70" s="46"/>
      <c r="P70" s="46"/>
      <c r="Q70" s="44"/>
      <c r="R70" s="44"/>
      <c r="S70" s="44"/>
      <c r="T70" s="44"/>
      <c r="U70" s="44"/>
      <c r="V70" s="44"/>
      <c r="W70" s="46"/>
      <c r="X70" s="46"/>
      <c r="Y70" s="44"/>
      <c r="Z70" s="44"/>
      <c r="AA70" s="44"/>
      <c r="AB70" s="44"/>
      <c r="AC70" s="44"/>
      <c r="AD70" s="44"/>
      <c r="AE70" s="46"/>
      <c r="AF70" s="46"/>
      <c r="AG70" s="44"/>
    </row>
    <row r="71" spans="1:33">
      <c r="A71" s="26">
        <v>22</v>
      </c>
      <c r="B71" s="44">
        <v>14100.709961</v>
      </c>
      <c r="C71" s="44">
        <v>14096.476563</v>
      </c>
      <c r="D71" s="44">
        <v>14093.654296999999</v>
      </c>
      <c r="E71" s="44">
        <v>14095.065430000001</v>
      </c>
      <c r="F71" s="44">
        <v>14112</v>
      </c>
      <c r="G71" s="46">
        <v>14112</v>
      </c>
      <c r="H71" s="46">
        <v>14112</v>
      </c>
      <c r="I71" s="44">
        <v>14112</v>
      </c>
      <c r="J71" s="44"/>
      <c r="K71" s="44"/>
      <c r="L71" s="44"/>
      <c r="M71" s="44"/>
      <c r="N71" s="44"/>
      <c r="O71" s="46"/>
      <c r="P71" s="46"/>
      <c r="Q71" s="44"/>
      <c r="R71" s="44"/>
      <c r="S71" s="44"/>
      <c r="T71" s="44"/>
      <c r="U71" s="44"/>
      <c r="V71" s="44"/>
      <c r="W71" s="46"/>
      <c r="X71" s="46"/>
      <c r="Y71" s="44"/>
      <c r="Z71" s="44"/>
      <c r="AA71" s="44"/>
      <c r="AB71" s="44"/>
      <c r="AC71" s="44"/>
      <c r="AD71" s="44"/>
      <c r="AE71" s="46"/>
      <c r="AF71" s="46"/>
      <c r="AG71" s="44"/>
    </row>
    <row r="72" spans="1:33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0"/>
      <c r="N72" s="20"/>
      <c r="O72" s="22"/>
      <c r="P72" s="22"/>
      <c r="Q72" s="20"/>
      <c r="R72" s="20"/>
      <c r="S72" s="20"/>
      <c r="T72" s="20"/>
      <c r="U72" s="20"/>
      <c r="V72" s="20"/>
      <c r="W72" s="22"/>
      <c r="X72" s="22"/>
      <c r="Y72" s="20"/>
      <c r="Z72" s="20"/>
      <c r="AA72" s="20"/>
      <c r="AB72" s="20"/>
      <c r="AC72" s="20"/>
      <c r="AD72" s="20"/>
      <c r="AE72" s="22"/>
      <c r="AF72" s="22"/>
      <c r="AG72" s="20"/>
    </row>
    <row r="73" spans="1:33">
      <c r="A73" s="30"/>
      <c r="B73" s="30"/>
      <c r="C73" s="30"/>
      <c r="D73" s="30"/>
      <c r="E73" s="30"/>
      <c r="F73" s="30"/>
      <c r="G73" s="31"/>
      <c r="H73" s="31"/>
      <c r="I73" s="31"/>
      <c r="J73" s="30"/>
      <c r="K73" s="30"/>
      <c r="L73" s="30"/>
      <c r="M73" s="30"/>
      <c r="N73" s="30"/>
      <c r="O73" s="31"/>
      <c r="P73" s="31"/>
      <c r="Q73" s="31"/>
      <c r="R73" s="30"/>
      <c r="S73" s="30"/>
      <c r="T73" s="30"/>
      <c r="U73" s="30"/>
      <c r="V73" s="30"/>
      <c r="W73" s="31"/>
      <c r="X73" s="31"/>
      <c r="Y73" s="31"/>
      <c r="Z73" s="30"/>
      <c r="AA73" s="30"/>
      <c r="AB73" s="30"/>
      <c r="AC73" s="30"/>
      <c r="AD73" s="30"/>
      <c r="AE73" s="31"/>
      <c r="AF73" s="31"/>
      <c r="AG73" s="31"/>
    </row>
    <row r="74" spans="1:33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1:33" s="43" customFormat="1" ht="25.5">
      <c r="A75" s="40" t="s">
        <v>40</v>
      </c>
      <c r="B75" s="41">
        <v>9.2484479229764105</v>
      </c>
      <c r="C75" s="41">
        <v>8.7853106413878503</v>
      </c>
      <c r="D75" s="41">
        <v>9.0821921502561391</v>
      </c>
      <c r="E75" s="41">
        <v>9.0750003237493004</v>
      </c>
      <c r="F75" s="41">
        <v>3.7066242872877302</v>
      </c>
      <c r="G75" s="41">
        <v>3.7140823160530099</v>
      </c>
      <c r="H75" s="41">
        <v>3.7538698356563498</v>
      </c>
      <c r="I75" s="41">
        <v>3.7351190313874398</v>
      </c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</row>
    <row r="76" spans="1:33">
      <c r="B76" s="33"/>
      <c r="C76" s="33"/>
      <c r="D76" s="33"/>
      <c r="E76" s="33"/>
      <c r="G76" s="11"/>
    </row>
    <row r="77" spans="1:33">
      <c r="G77" s="11"/>
    </row>
    <row r="78" spans="1:33">
      <c r="G78" s="11"/>
      <c r="H78" s="9"/>
      <c r="I78" s="9"/>
      <c r="J78" s="9"/>
      <c r="K78" s="9"/>
    </row>
    <row r="79" spans="1:33">
      <c r="G79" s="11"/>
    </row>
    <row r="80" spans="1:33">
      <c r="G80" s="11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 s="11" customFormat="1">
      <c r="F85" s="10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:33" s="11" customFormat="1">
      <c r="F86" s="10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G89" s="10"/>
      <c r="H89" s="34"/>
      <c r="I89" s="34"/>
      <c r="J89" s="34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A90" s="23"/>
      <c r="F90" s="10"/>
      <c r="G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3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6" spans="1:33" s="11" customFormat="1">
      <c r="A106" s="23"/>
      <c r="F106" s="10"/>
      <c r="G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35"/>
      <c r="G107" s="3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16" spans="6:33" s="11" customFormat="1">
      <c r="F116" s="10"/>
      <c r="G116" s="10"/>
      <c r="H116" s="34"/>
      <c r="I116" s="34"/>
      <c r="J116" s="34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9"/>
      <c r="I122" s="9"/>
      <c r="J122" s="9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36"/>
      <c r="G124" s="36"/>
      <c r="H124" s="37"/>
      <c r="I124" s="37"/>
      <c r="J124" s="37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6:33" s="11" customFormat="1">
      <c r="F125" s="36"/>
      <c r="G125" s="36"/>
      <c r="H125" s="34"/>
      <c r="I125" s="34"/>
      <c r="J125" s="3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6:33" s="11" customFormat="1">
      <c r="F126" s="36"/>
      <c r="G126" s="36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A58" zoomScaleNormal="100" workbookViewId="0">
      <selection activeCell="J35" sqref="J35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55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-4</v>
      </c>
      <c r="B45" s="44">
        <v>131.241592</v>
      </c>
      <c r="C45" s="44">
        <v>115.71839900000001</v>
      </c>
      <c r="D45" s="44">
        <v>145.35360700000001</v>
      </c>
      <c r="E45" s="44">
        <v>131.241592</v>
      </c>
      <c r="F45" s="46">
        <v>146.76480100000001</v>
      </c>
      <c r="G45" s="46">
        <v>134.06399500000001</v>
      </c>
      <c r="H45" s="46">
        <v>128.41920500000001</v>
      </c>
      <c r="I45" s="47">
        <v>100.195198</v>
      </c>
      <c r="J45" s="44"/>
      <c r="K45" s="44"/>
      <c r="L45" s="44"/>
      <c r="M45" s="44"/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-3</v>
      </c>
      <c r="B46" s="44">
        <v>946.91522199999997</v>
      </c>
      <c r="C46" s="44">
        <v>890.46722399999999</v>
      </c>
      <c r="D46" s="44">
        <v>898.93438700000002</v>
      </c>
      <c r="E46" s="44">
        <v>931.39202899999998</v>
      </c>
      <c r="F46" s="46">
        <v>908.81280500000003</v>
      </c>
      <c r="G46" s="46">
        <v>915.86877400000003</v>
      </c>
      <c r="H46" s="46">
        <v>896.11199999999997</v>
      </c>
      <c r="I46" s="47">
        <v>842.48638900000003</v>
      </c>
      <c r="J46" s="44"/>
      <c r="K46" s="44"/>
      <c r="L46" s="44"/>
      <c r="M46" s="44"/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-2</v>
      </c>
      <c r="B47" s="44">
        <v>2414.563232</v>
      </c>
      <c r="C47" s="44">
        <v>2413.1520999999998</v>
      </c>
      <c r="D47" s="44">
        <v>2373.6384280000002</v>
      </c>
      <c r="E47" s="44">
        <v>2359.5263669999999</v>
      </c>
      <c r="F47" s="46">
        <v>2598.0192870000001</v>
      </c>
      <c r="G47" s="46">
        <v>2648.82251</v>
      </c>
      <c r="H47" s="46">
        <v>2590.963135</v>
      </c>
      <c r="I47" s="46">
        <v>2475.2448730000001</v>
      </c>
      <c r="J47" s="44"/>
      <c r="K47" s="44"/>
      <c r="L47" s="44"/>
      <c r="M47" s="44"/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</v>
      </c>
      <c r="B48" s="44">
        <v>3614.0832519999999</v>
      </c>
      <c r="C48" s="44">
        <v>3621.1391600000002</v>
      </c>
      <c r="D48" s="44">
        <v>3580.2143550000001</v>
      </c>
      <c r="E48" s="44">
        <v>3607.0270999999998</v>
      </c>
      <c r="F48" s="46">
        <v>3996.5183109999998</v>
      </c>
      <c r="G48" s="46">
        <v>4016.2751459999999</v>
      </c>
      <c r="H48" s="46">
        <v>3982.4064939999998</v>
      </c>
      <c r="I48" s="46">
        <v>3954.1823730000001</v>
      </c>
      <c r="J48" s="44"/>
      <c r="K48" s="44"/>
      <c r="L48" s="44"/>
      <c r="M48" s="44"/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0</v>
      </c>
      <c r="B49" s="44">
        <v>4305.5712890000004</v>
      </c>
      <c r="C49" s="44">
        <v>4332.3837890000004</v>
      </c>
      <c r="D49" s="44">
        <v>4282.9921880000002</v>
      </c>
      <c r="E49" s="44">
        <v>4322.5053710000002</v>
      </c>
      <c r="F49" s="46">
        <v>4809.3696289999998</v>
      </c>
      <c r="G49" s="46">
        <v>4809.3696289999998</v>
      </c>
      <c r="H49" s="46">
        <v>4798.080078</v>
      </c>
      <c r="I49" s="46">
        <v>4769.8559569999998</v>
      </c>
      <c r="J49" s="44"/>
      <c r="K49" s="44"/>
      <c r="L49" s="44"/>
      <c r="M49" s="44"/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1</v>
      </c>
      <c r="B50" s="44">
        <v>4868.6401370000003</v>
      </c>
      <c r="C50" s="44">
        <v>4857.3505859999996</v>
      </c>
      <c r="D50" s="44">
        <v>4840.4160160000001</v>
      </c>
      <c r="E50" s="44">
        <v>4867.2290039999998</v>
      </c>
      <c r="F50" s="46">
        <v>5591.1743159999996</v>
      </c>
      <c r="G50" s="46">
        <v>5629.2768550000001</v>
      </c>
      <c r="H50" s="46">
        <v>5565.7729490000002</v>
      </c>
      <c r="I50" s="46">
        <v>5553.0717770000001</v>
      </c>
      <c r="J50" s="44"/>
      <c r="K50" s="44"/>
      <c r="L50" s="44"/>
      <c r="M50" s="44"/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2</v>
      </c>
      <c r="B51" s="44">
        <v>5434.53125</v>
      </c>
      <c r="C51" s="44">
        <v>5428.8862300000001</v>
      </c>
      <c r="D51" s="44">
        <v>5433.1201170000004</v>
      </c>
      <c r="E51" s="44">
        <v>5410.5410160000001</v>
      </c>
      <c r="F51" s="46">
        <v>6501.3984380000002</v>
      </c>
      <c r="G51" s="46">
        <v>6532.4448240000002</v>
      </c>
      <c r="H51" s="46">
        <v>6514.0991210000002</v>
      </c>
      <c r="I51" s="47">
        <v>6461.8847660000001</v>
      </c>
      <c r="J51" s="44"/>
      <c r="K51" s="44"/>
      <c r="L51" s="44"/>
      <c r="M51" s="44"/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3</v>
      </c>
      <c r="B52" s="44">
        <v>6066.7490230000003</v>
      </c>
      <c r="C52" s="44">
        <v>6082.2719729999999</v>
      </c>
      <c r="D52" s="44">
        <v>6010.3007809999999</v>
      </c>
      <c r="E52" s="44">
        <v>6059.6928710000002</v>
      </c>
      <c r="F52" s="46">
        <v>7030.5986329999996</v>
      </c>
      <c r="G52" s="46">
        <v>7033.4208980000003</v>
      </c>
      <c r="H52" s="46">
        <v>7026.3647460000002</v>
      </c>
      <c r="I52" s="47">
        <v>7040.4765630000002</v>
      </c>
      <c r="J52" s="44"/>
      <c r="K52" s="44"/>
      <c r="L52" s="44"/>
      <c r="M52" s="44"/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4</v>
      </c>
      <c r="B53" s="44">
        <v>6626.9951170000004</v>
      </c>
      <c r="C53" s="44">
        <v>6615.7055659999996</v>
      </c>
      <c r="D53" s="44">
        <v>6591.7153319999998</v>
      </c>
      <c r="E53" s="44">
        <v>6608.6494140000004</v>
      </c>
      <c r="F53" s="46">
        <v>7123.7377930000002</v>
      </c>
      <c r="G53" s="46">
        <v>7118.0927730000003</v>
      </c>
      <c r="H53" s="46">
        <v>7126.5600590000004</v>
      </c>
      <c r="I53" s="47">
        <v>7112.4482420000004</v>
      </c>
      <c r="J53" s="44"/>
      <c r="K53" s="44"/>
      <c r="L53" s="44"/>
      <c r="M53" s="44"/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5</v>
      </c>
      <c r="B54" s="44">
        <v>6972.7392579999996</v>
      </c>
      <c r="C54" s="44">
        <v>7010.841797</v>
      </c>
      <c r="D54" s="44">
        <v>6978.3837890000004</v>
      </c>
      <c r="E54" s="44">
        <v>6974.1503910000001</v>
      </c>
      <c r="F54" s="46">
        <v>7346.7070309999999</v>
      </c>
      <c r="G54" s="46">
        <v>7307.1933589999999</v>
      </c>
      <c r="H54" s="46">
        <v>7350.9409180000002</v>
      </c>
      <c r="I54" s="47">
        <v>7307.1933589999999</v>
      </c>
      <c r="J54" s="44"/>
      <c r="K54" s="44"/>
      <c r="L54" s="44"/>
      <c r="M54" s="44"/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6</v>
      </c>
      <c r="B55" s="44">
        <v>7249.3344729999999</v>
      </c>
      <c r="C55" s="44">
        <v>7284.6142579999996</v>
      </c>
      <c r="D55" s="44">
        <v>7291.6704099999997</v>
      </c>
      <c r="E55" s="44">
        <v>7233.8110349999997</v>
      </c>
      <c r="F55" s="46">
        <v>8057.9521480000003</v>
      </c>
      <c r="G55" s="46">
        <v>8019.8496089999999</v>
      </c>
      <c r="H55" s="46">
        <v>8017.0273440000001</v>
      </c>
      <c r="I55" s="47">
        <v>7991.6254879999997</v>
      </c>
      <c r="J55" s="44"/>
      <c r="K55" s="44"/>
      <c r="L55" s="44"/>
      <c r="M55" s="44"/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7</v>
      </c>
      <c r="B56" s="44">
        <v>7633.1806640000004</v>
      </c>
      <c r="C56" s="44">
        <v>7630.3583980000003</v>
      </c>
      <c r="D56" s="44">
        <v>7655.7597660000001</v>
      </c>
      <c r="E56" s="44">
        <v>7624.7133789999998</v>
      </c>
      <c r="F56" s="46">
        <v>9295.5742190000001</v>
      </c>
      <c r="G56" s="46">
        <v>9315.3310550000006</v>
      </c>
      <c r="H56" s="46">
        <v>9270.1728519999997</v>
      </c>
      <c r="I56" s="47">
        <v>9227.8369139999995</v>
      </c>
      <c r="J56" s="44"/>
      <c r="K56" s="44"/>
      <c r="L56" s="44"/>
      <c r="M56" s="44"/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8</v>
      </c>
      <c r="B57" s="44">
        <v>8232.9404300000006</v>
      </c>
      <c r="C57" s="44">
        <v>8180.7265630000002</v>
      </c>
      <c r="D57" s="44">
        <v>8192.015625</v>
      </c>
      <c r="E57" s="44">
        <v>8248.4638670000004</v>
      </c>
      <c r="F57" s="46">
        <v>10966.435546999999</v>
      </c>
      <c r="G57" s="46">
        <v>10980.546875</v>
      </c>
      <c r="H57" s="46">
        <v>10966.435546999999</v>
      </c>
      <c r="I57" s="47">
        <v>10969.257813</v>
      </c>
      <c r="J57" s="44"/>
      <c r="K57" s="44"/>
      <c r="L57" s="44"/>
      <c r="M57" s="44"/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9</v>
      </c>
      <c r="B58" s="44">
        <v>9068.3710940000001</v>
      </c>
      <c r="C58" s="44">
        <v>9050.0253909999992</v>
      </c>
      <c r="D58" s="44">
        <v>9010.5117190000001</v>
      </c>
      <c r="E58" s="44">
        <v>9069.7822269999997</v>
      </c>
      <c r="F58" s="46">
        <v>12762.892578000001</v>
      </c>
      <c r="G58" s="46">
        <v>12798.172852</v>
      </c>
      <c r="H58" s="46">
        <v>12789.706055000001</v>
      </c>
      <c r="I58" s="47">
        <v>12813.696289</v>
      </c>
      <c r="J58" s="44"/>
      <c r="K58" s="44"/>
      <c r="L58" s="44"/>
      <c r="M58" s="44"/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10</v>
      </c>
      <c r="B59" s="44">
        <v>10183.21875</v>
      </c>
      <c r="C59" s="44">
        <v>10169.107421999999</v>
      </c>
      <c r="D59" s="44">
        <v>10087.257813</v>
      </c>
      <c r="E59" s="44">
        <v>10145.117188</v>
      </c>
      <c r="F59" s="46">
        <v>13812.825194999999</v>
      </c>
      <c r="G59" s="46">
        <v>13801.536133</v>
      </c>
      <c r="H59" s="46">
        <v>13819.881836</v>
      </c>
      <c r="I59" s="47">
        <v>13819.881836</v>
      </c>
      <c r="J59" s="44"/>
      <c r="K59" s="44"/>
      <c r="L59" s="44"/>
      <c r="M59" s="44"/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11</v>
      </c>
      <c r="B60" s="44">
        <v>11360.160156</v>
      </c>
      <c r="C60" s="44">
        <v>11374.272461</v>
      </c>
      <c r="D60" s="44">
        <v>11317.824219</v>
      </c>
      <c r="E60" s="44">
        <v>11354.515625</v>
      </c>
      <c r="F60" s="46">
        <v>14071.075194999999</v>
      </c>
      <c r="G60" s="46">
        <v>14065.430664</v>
      </c>
      <c r="H60" s="46">
        <v>14064.019531</v>
      </c>
      <c r="I60" s="47">
        <v>14071.075194999999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12</v>
      </c>
      <c r="B61" s="44">
        <v>12515.932617</v>
      </c>
      <c r="C61" s="44">
        <v>12443.961914</v>
      </c>
      <c r="D61" s="44">
        <v>12415.737305000001</v>
      </c>
      <c r="E61" s="44">
        <v>12439.727539</v>
      </c>
      <c r="F61" s="46">
        <v>14112</v>
      </c>
      <c r="G61" s="46">
        <v>14112</v>
      </c>
      <c r="H61" s="46">
        <v>14112</v>
      </c>
      <c r="I61" s="47">
        <v>14112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>
      <c r="A62" s="26">
        <v>13</v>
      </c>
      <c r="B62" s="44">
        <v>13285.037109000001</v>
      </c>
      <c r="C62" s="44">
        <v>13282.214844</v>
      </c>
      <c r="D62" s="44">
        <v>13242.701171999999</v>
      </c>
      <c r="E62" s="44">
        <v>13256.8125</v>
      </c>
      <c r="F62" s="46">
        <v>14112</v>
      </c>
      <c r="G62" s="46">
        <v>14112</v>
      </c>
      <c r="H62" s="46">
        <v>14112</v>
      </c>
      <c r="I62" s="44">
        <v>14112</v>
      </c>
      <c r="J62" s="44"/>
      <c r="K62" s="44"/>
      <c r="L62" s="44"/>
      <c r="M62" s="44"/>
      <c r="N62" s="46"/>
      <c r="O62" s="46"/>
      <c r="P62" s="46"/>
      <c r="Q62" s="44"/>
      <c r="R62" s="44"/>
      <c r="S62" s="44"/>
      <c r="T62" s="44"/>
      <c r="U62" s="44"/>
      <c r="V62" s="46"/>
      <c r="W62" s="46"/>
      <c r="X62" s="46"/>
      <c r="Y62" s="44"/>
      <c r="Z62" s="44"/>
      <c r="AA62" s="44"/>
      <c r="AB62" s="44"/>
      <c r="AC62" s="44"/>
      <c r="AD62" s="46"/>
      <c r="AE62" s="46"/>
      <c r="AF62" s="46"/>
      <c r="AG62" s="44"/>
    </row>
    <row r="63" spans="1:33">
      <c r="A63" s="26">
        <v>14</v>
      </c>
      <c r="B63" s="44">
        <v>13762.022461</v>
      </c>
      <c r="C63" s="44">
        <v>13767.666992</v>
      </c>
      <c r="D63" s="44">
        <v>13754.966796999999</v>
      </c>
      <c r="E63" s="44">
        <v>13711.21875</v>
      </c>
      <c r="F63" s="46">
        <v>14112</v>
      </c>
      <c r="G63" s="46">
        <v>14112</v>
      </c>
      <c r="H63" s="46">
        <v>14112</v>
      </c>
      <c r="I63" s="44">
        <v>14112</v>
      </c>
      <c r="J63" s="44"/>
      <c r="K63" s="44"/>
      <c r="L63" s="44"/>
      <c r="M63" s="44"/>
      <c r="N63" s="46"/>
      <c r="O63" s="46"/>
      <c r="P63" s="46"/>
      <c r="Q63" s="44"/>
      <c r="R63" s="44"/>
      <c r="S63" s="44"/>
      <c r="T63" s="44"/>
      <c r="U63" s="44"/>
      <c r="V63" s="46"/>
      <c r="W63" s="46"/>
      <c r="X63" s="46"/>
      <c r="Y63" s="44"/>
      <c r="Z63" s="44"/>
      <c r="AA63" s="44"/>
      <c r="AB63" s="44"/>
      <c r="AC63" s="44"/>
      <c r="AD63" s="46"/>
      <c r="AE63" s="46"/>
      <c r="AF63" s="46"/>
      <c r="AG63" s="44"/>
    </row>
    <row r="64" spans="1:33">
      <c r="A64" s="26">
        <v>15</v>
      </c>
      <c r="B64" s="44">
        <v>13966.646484000001</v>
      </c>
      <c r="C64" s="44">
        <v>13997.692383</v>
      </c>
      <c r="D64" s="44">
        <v>13973.702148</v>
      </c>
      <c r="E64" s="44">
        <v>13982.169921999999</v>
      </c>
      <c r="F64" s="46">
        <v>14112</v>
      </c>
      <c r="G64" s="46">
        <v>14112</v>
      </c>
      <c r="H64" s="46">
        <v>14112</v>
      </c>
      <c r="I64" s="44">
        <v>14112</v>
      </c>
      <c r="J64" s="44"/>
      <c r="K64" s="44"/>
      <c r="L64" s="44"/>
      <c r="M64" s="44"/>
      <c r="N64" s="46"/>
      <c r="O64" s="46"/>
      <c r="P64" s="46"/>
      <c r="Q64" s="44"/>
      <c r="R64" s="44"/>
      <c r="S64" s="44"/>
      <c r="T64" s="44"/>
      <c r="U64" s="44"/>
      <c r="V64" s="46"/>
      <c r="W64" s="46"/>
      <c r="X64" s="46"/>
      <c r="Y64" s="44"/>
      <c r="Z64" s="44"/>
      <c r="AA64" s="44"/>
      <c r="AB64" s="44"/>
      <c r="AC64" s="44"/>
      <c r="AD64" s="46"/>
      <c r="AE64" s="46"/>
      <c r="AF64" s="46"/>
      <c r="AG64" s="44"/>
    </row>
    <row r="65" spans="1:33">
      <c r="A65" s="26">
        <v>16</v>
      </c>
      <c r="B65" s="44">
        <v>14064.019531</v>
      </c>
      <c r="C65" s="44">
        <v>14071.075194999999</v>
      </c>
      <c r="D65" s="44">
        <v>14071.075194999999</v>
      </c>
      <c r="E65" s="44">
        <v>14078.130859000001</v>
      </c>
      <c r="F65" s="46">
        <v>14112</v>
      </c>
      <c r="G65" s="46">
        <v>14112</v>
      </c>
      <c r="H65" s="46">
        <v>14112</v>
      </c>
      <c r="I65" s="44">
        <v>14112</v>
      </c>
      <c r="J65" s="44"/>
      <c r="K65" s="44"/>
      <c r="L65" s="44"/>
      <c r="M65" s="44"/>
      <c r="N65" s="46"/>
      <c r="O65" s="46"/>
      <c r="P65" s="46"/>
      <c r="Q65" s="44"/>
      <c r="R65" s="44"/>
      <c r="S65" s="44"/>
      <c r="T65" s="44"/>
      <c r="U65" s="44"/>
      <c r="V65" s="46"/>
      <c r="W65" s="46"/>
      <c r="X65" s="46"/>
      <c r="Y65" s="44"/>
      <c r="Z65" s="44"/>
      <c r="AA65" s="44"/>
      <c r="AB65" s="44"/>
      <c r="AC65" s="44"/>
      <c r="AD65" s="46"/>
      <c r="AE65" s="46"/>
      <c r="AF65" s="46"/>
      <c r="AG65" s="44"/>
    </row>
    <row r="66" spans="1:33">
      <c r="A66" s="26">
        <v>17</v>
      </c>
      <c r="B66" s="44">
        <v>14099.298828000001</v>
      </c>
      <c r="C66" s="44">
        <v>14092.243164</v>
      </c>
      <c r="D66" s="44">
        <v>14097.887694999999</v>
      </c>
      <c r="E66" s="44">
        <v>14102.122069999999</v>
      </c>
      <c r="F66" s="44">
        <v>14112</v>
      </c>
      <c r="G66" s="46">
        <v>14112</v>
      </c>
      <c r="H66" s="46">
        <v>14112</v>
      </c>
      <c r="I66" s="44">
        <v>14112</v>
      </c>
      <c r="J66" s="44"/>
      <c r="K66" s="44"/>
      <c r="L66" s="44"/>
      <c r="M66" s="44"/>
      <c r="N66" s="44"/>
      <c r="O66" s="46"/>
      <c r="P66" s="46"/>
      <c r="Q66" s="44"/>
      <c r="R66" s="44"/>
      <c r="S66" s="44"/>
      <c r="T66" s="44"/>
      <c r="U66" s="44"/>
      <c r="V66" s="44"/>
      <c r="W66" s="46"/>
      <c r="X66" s="46"/>
      <c r="Y66" s="44"/>
      <c r="Z66" s="44"/>
      <c r="AA66" s="44"/>
      <c r="AB66" s="44"/>
      <c r="AC66" s="44"/>
      <c r="AD66" s="44"/>
      <c r="AE66" s="46"/>
      <c r="AF66" s="46"/>
      <c r="AG66" s="44"/>
    </row>
    <row r="67" spans="1:33">
      <c r="A67" s="26">
        <v>18</v>
      </c>
      <c r="B67" s="44">
        <v>14110.588867</v>
      </c>
      <c r="C67" s="44">
        <v>14109.177734000001</v>
      </c>
      <c r="D67" s="44">
        <v>14110.588867</v>
      </c>
      <c r="E67" s="44">
        <v>14110.588867</v>
      </c>
      <c r="F67" s="44">
        <v>14112</v>
      </c>
      <c r="G67" s="46">
        <v>14112</v>
      </c>
      <c r="H67" s="46">
        <v>14112</v>
      </c>
      <c r="I67" s="44">
        <v>14112</v>
      </c>
      <c r="J67" s="44"/>
      <c r="K67" s="44"/>
      <c r="L67" s="44"/>
      <c r="M67" s="44"/>
      <c r="N67" s="44"/>
      <c r="O67" s="46"/>
      <c r="P67" s="46"/>
      <c r="Q67" s="44"/>
      <c r="R67" s="44"/>
      <c r="S67" s="44"/>
      <c r="T67" s="44"/>
      <c r="U67" s="44"/>
      <c r="V67" s="44"/>
      <c r="W67" s="46"/>
      <c r="X67" s="46"/>
      <c r="Y67" s="44"/>
      <c r="Z67" s="44"/>
      <c r="AA67" s="44"/>
      <c r="AB67" s="44"/>
      <c r="AC67" s="44"/>
      <c r="AD67" s="44"/>
      <c r="AE67" s="46"/>
      <c r="AF67" s="46"/>
      <c r="AG67" s="44"/>
    </row>
    <row r="68" spans="1:33">
      <c r="A68" s="26">
        <v>19</v>
      </c>
      <c r="B68" s="44">
        <v>14112</v>
      </c>
      <c r="C68" s="44">
        <v>14112</v>
      </c>
      <c r="D68" s="44">
        <v>14112</v>
      </c>
      <c r="E68" s="44">
        <v>14110.588867</v>
      </c>
      <c r="F68" s="44">
        <v>14112</v>
      </c>
      <c r="G68" s="46">
        <v>14112</v>
      </c>
      <c r="H68" s="46">
        <v>14112</v>
      </c>
      <c r="I68" s="44">
        <v>14112</v>
      </c>
      <c r="J68" s="44"/>
      <c r="K68" s="44"/>
      <c r="L68" s="44"/>
      <c r="M68" s="44"/>
      <c r="N68" s="44"/>
      <c r="O68" s="46"/>
      <c r="P68" s="46"/>
      <c r="Q68" s="44"/>
      <c r="R68" s="44"/>
      <c r="S68" s="44"/>
      <c r="T68" s="44"/>
      <c r="U68" s="44"/>
      <c r="V68" s="44"/>
      <c r="W68" s="46"/>
      <c r="X68" s="46"/>
      <c r="Y68" s="44"/>
      <c r="Z68" s="44"/>
      <c r="AA68" s="44"/>
      <c r="AB68" s="44"/>
      <c r="AC68" s="44"/>
      <c r="AD68" s="44"/>
      <c r="AE68" s="46"/>
      <c r="AF68" s="46"/>
      <c r="AG68" s="44"/>
    </row>
    <row r="69" spans="1:33">
      <c r="A69" s="26">
        <v>20</v>
      </c>
      <c r="B69" s="44">
        <v>14112</v>
      </c>
      <c r="C69" s="44">
        <v>14112</v>
      </c>
      <c r="D69" s="44">
        <v>14112</v>
      </c>
      <c r="E69" s="44">
        <v>14112</v>
      </c>
      <c r="F69" s="44">
        <v>14112</v>
      </c>
      <c r="G69" s="46">
        <v>14112</v>
      </c>
      <c r="H69" s="46">
        <v>14112</v>
      </c>
      <c r="I69" s="44">
        <v>14112</v>
      </c>
      <c r="J69" s="44"/>
      <c r="K69" s="44"/>
      <c r="L69" s="44"/>
      <c r="M69" s="44"/>
      <c r="N69" s="44"/>
      <c r="O69" s="46"/>
      <c r="P69" s="46"/>
      <c r="Q69" s="44"/>
      <c r="R69" s="44"/>
      <c r="S69" s="44"/>
      <c r="T69" s="44"/>
      <c r="U69" s="44"/>
      <c r="V69" s="44"/>
      <c r="W69" s="46"/>
      <c r="X69" s="46"/>
      <c r="Y69" s="44"/>
      <c r="Z69" s="44"/>
      <c r="AA69" s="44"/>
      <c r="AB69" s="44"/>
      <c r="AC69" s="44"/>
      <c r="AD69" s="44"/>
      <c r="AE69" s="46"/>
      <c r="AF69" s="46"/>
      <c r="AG69" s="44"/>
    </row>
    <row r="70" spans="1:33">
      <c r="A70" s="26">
        <v>21</v>
      </c>
      <c r="B70" s="44">
        <v>14112</v>
      </c>
      <c r="C70" s="44">
        <v>14112</v>
      </c>
      <c r="D70" s="44">
        <v>14112</v>
      </c>
      <c r="E70" s="44">
        <v>14112</v>
      </c>
      <c r="F70" s="44">
        <v>14112</v>
      </c>
      <c r="G70" s="46">
        <v>14112</v>
      </c>
      <c r="H70" s="46">
        <v>14112</v>
      </c>
      <c r="I70" s="44">
        <v>14112</v>
      </c>
      <c r="J70" s="44"/>
      <c r="K70" s="44"/>
      <c r="L70" s="44"/>
      <c r="M70" s="44"/>
      <c r="N70" s="44"/>
      <c r="O70" s="46"/>
      <c r="P70" s="46"/>
      <c r="Q70" s="44"/>
      <c r="R70" s="44"/>
      <c r="S70" s="44"/>
      <c r="T70" s="44"/>
      <c r="U70" s="44"/>
      <c r="V70" s="44"/>
      <c r="W70" s="46"/>
      <c r="X70" s="46"/>
      <c r="Y70" s="44"/>
      <c r="Z70" s="44"/>
      <c r="AA70" s="44"/>
      <c r="AB70" s="44"/>
      <c r="AC70" s="44"/>
      <c r="AD70" s="44"/>
      <c r="AE70" s="46"/>
      <c r="AF70" s="46"/>
      <c r="AG70" s="44"/>
    </row>
    <row r="71" spans="1:33">
      <c r="A71" s="26">
        <v>22</v>
      </c>
      <c r="B71" s="44">
        <v>14112</v>
      </c>
      <c r="C71" s="44">
        <v>14112</v>
      </c>
      <c r="D71" s="44">
        <v>14112</v>
      </c>
      <c r="E71" s="44">
        <v>14112</v>
      </c>
      <c r="F71" s="44">
        <v>14112</v>
      </c>
      <c r="G71" s="46">
        <v>14112</v>
      </c>
      <c r="H71" s="46">
        <v>14112</v>
      </c>
      <c r="I71" s="44">
        <v>14112</v>
      </c>
      <c r="J71" s="44"/>
      <c r="K71" s="44"/>
      <c r="L71" s="44"/>
      <c r="M71" s="44"/>
      <c r="N71" s="44"/>
      <c r="O71" s="46"/>
      <c r="P71" s="46"/>
      <c r="Q71" s="44"/>
      <c r="R71" s="44"/>
      <c r="S71" s="44"/>
      <c r="T71" s="44"/>
      <c r="U71" s="44"/>
      <c r="V71" s="44"/>
      <c r="W71" s="46"/>
      <c r="X71" s="46"/>
      <c r="Y71" s="44"/>
      <c r="Z71" s="44"/>
      <c r="AA71" s="44"/>
      <c r="AB71" s="44"/>
      <c r="AC71" s="44"/>
      <c r="AD71" s="44"/>
      <c r="AE71" s="46"/>
      <c r="AF71" s="46"/>
      <c r="AG71" s="44"/>
    </row>
    <row r="72" spans="1:33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0"/>
      <c r="N72" s="20"/>
      <c r="O72" s="22"/>
      <c r="P72" s="22"/>
      <c r="Q72" s="20"/>
      <c r="R72" s="20"/>
      <c r="S72" s="20"/>
      <c r="T72" s="20"/>
      <c r="U72" s="20"/>
      <c r="V72" s="20"/>
      <c r="W72" s="22"/>
      <c r="X72" s="22"/>
      <c r="Y72" s="20"/>
      <c r="Z72" s="20"/>
      <c r="AA72" s="20"/>
      <c r="AB72" s="20"/>
      <c r="AC72" s="20"/>
      <c r="AD72" s="20"/>
      <c r="AE72" s="22"/>
      <c r="AF72" s="22"/>
      <c r="AG72" s="20"/>
    </row>
    <row r="73" spans="1:33">
      <c r="A73" s="30"/>
      <c r="B73" s="30"/>
      <c r="C73" s="30"/>
      <c r="D73" s="30"/>
      <c r="E73" s="30"/>
      <c r="F73" s="30"/>
      <c r="G73" s="31"/>
      <c r="H73" s="31"/>
      <c r="I73" s="31"/>
      <c r="J73" s="30"/>
      <c r="K73" s="30"/>
      <c r="L73" s="30"/>
      <c r="M73" s="30"/>
      <c r="N73" s="30"/>
      <c r="O73" s="31"/>
      <c r="P73" s="31"/>
      <c r="Q73" s="31"/>
      <c r="R73" s="30"/>
      <c r="S73" s="30"/>
      <c r="T73" s="30"/>
      <c r="U73" s="30"/>
      <c r="V73" s="30"/>
      <c r="W73" s="31"/>
      <c r="X73" s="31"/>
      <c r="Y73" s="31"/>
      <c r="Z73" s="30"/>
      <c r="AA73" s="30"/>
      <c r="AB73" s="30"/>
      <c r="AC73" s="30"/>
      <c r="AD73" s="30"/>
      <c r="AE73" s="31"/>
      <c r="AF73" s="31"/>
      <c r="AG73" s="31"/>
    </row>
    <row r="74" spans="1:33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1:33" s="43" customFormat="1" ht="25.5">
      <c r="A75" s="40" t="s">
        <v>40</v>
      </c>
      <c r="B75" s="41">
        <v>11.549450575635399</v>
      </c>
      <c r="C75" s="41">
        <v>11.580474582841401</v>
      </c>
      <c r="D75" s="41">
        <v>11.6169666703472</v>
      </c>
      <c r="E75" s="41">
        <v>11.590377203507201</v>
      </c>
      <c r="F75" s="41">
        <v>8.5726629890097303</v>
      </c>
      <c r="G75" s="41">
        <v>8.5582298766849103</v>
      </c>
      <c r="H75" s="41">
        <v>8.5642412623283608</v>
      </c>
      <c r="I75" s="41">
        <v>8.5562355157678898</v>
      </c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</row>
    <row r="76" spans="1:33">
      <c r="B76" s="33"/>
      <c r="C76" s="33"/>
      <c r="D76" s="33"/>
      <c r="E76" s="33"/>
      <c r="G76" s="11"/>
    </row>
    <row r="77" spans="1:33">
      <c r="G77" s="11"/>
    </row>
    <row r="78" spans="1:33">
      <c r="G78" s="11"/>
      <c r="H78" s="9"/>
      <c r="I78" s="9"/>
      <c r="J78" s="9"/>
      <c r="K78" s="9"/>
    </row>
    <row r="79" spans="1:33">
      <c r="G79" s="11"/>
    </row>
    <row r="80" spans="1:33">
      <c r="G80" s="11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 s="11" customFormat="1">
      <c r="F85" s="10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:33" s="11" customFormat="1">
      <c r="F86" s="10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G89" s="10"/>
      <c r="H89" s="34"/>
      <c r="I89" s="34"/>
      <c r="J89" s="34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A90" s="23"/>
      <c r="F90" s="10"/>
      <c r="G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3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6" spans="1:33" s="11" customFormat="1">
      <c r="A106" s="23"/>
      <c r="F106" s="10"/>
      <c r="G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35"/>
      <c r="G107" s="3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16" spans="6:33" s="11" customFormat="1">
      <c r="F116" s="10"/>
      <c r="G116" s="10"/>
      <c r="H116" s="34"/>
      <c r="I116" s="34"/>
      <c r="J116" s="34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9"/>
      <c r="I122" s="9"/>
      <c r="J122" s="9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36"/>
      <c r="G124" s="36"/>
      <c r="H124" s="37"/>
      <c r="I124" s="37"/>
      <c r="J124" s="37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6:33" s="11" customFormat="1">
      <c r="F125" s="36"/>
      <c r="G125" s="36"/>
      <c r="H125" s="34"/>
      <c r="I125" s="34"/>
      <c r="J125" s="3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6:33" s="11" customFormat="1">
      <c r="F126" s="36"/>
      <c r="G126" s="36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A58" zoomScaleNormal="100" workbookViewId="0">
      <selection activeCell="B81" sqref="B81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56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-12</v>
      </c>
      <c r="B45" s="44">
        <v>0</v>
      </c>
      <c r="C45" s="44">
        <v>0</v>
      </c>
      <c r="D45" s="44">
        <v>0</v>
      </c>
      <c r="E45" s="44">
        <v>0</v>
      </c>
      <c r="F45" s="46">
        <v>0</v>
      </c>
      <c r="G45" s="46">
        <v>0</v>
      </c>
      <c r="H45" s="46">
        <v>0</v>
      </c>
      <c r="I45" s="47">
        <v>0</v>
      </c>
      <c r="J45" s="44"/>
      <c r="K45" s="44"/>
      <c r="L45" s="44"/>
      <c r="M45" s="44"/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-11</v>
      </c>
      <c r="B46" s="44">
        <v>0</v>
      </c>
      <c r="C46" s="44">
        <v>0</v>
      </c>
      <c r="D46" s="44">
        <v>0</v>
      </c>
      <c r="E46" s="44">
        <v>0</v>
      </c>
      <c r="F46" s="46">
        <v>0</v>
      </c>
      <c r="G46" s="46">
        <v>0</v>
      </c>
      <c r="H46" s="46">
        <v>0</v>
      </c>
      <c r="I46" s="47">
        <v>0</v>
      </c>
      <c r="J46" s="44"/>
      <c r="K46" s="44"/>
      <c r="L46" s="44"/>
      <c r="M46" s="44"/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-10</v>
      </c>
      <c r="B47" s="44">
        <v>0</v>
      </c>
      <c r="C47" s="44">
        <v>0</v>
      </c>
      <c r="D47" s="44">
        <v>0</v>
      </c>
      <c r="E47" s="44">
        <v>0</v>
      </c>
      <c r="F47" s="46">
        <v>0</v>
      </c>
      <c r="G47" s="46">
        <v>0</v>
      </c>
      <c r="H47" s="46">
        <v>0</v>
      </c>
      <c r="I47" s="46">
        <v>0</v>
      </c>
      <c r="J47" s="44"/>
      <c r="K47" s="44"/>
      <c r="L47" s="44"/>
      <c r="M47" s="44"/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-9</v>
      </c>
      <c r="B48" s="44">
        <v>6.1319999999999997</v>
      </c>
      <c r="C48" s="44">
        <v>0.876</v>
      </c>
      <c r="D48" s="44">
        <v>3.504</v>
      </c>
      <c r="E48" s="44">
        <v>2.6280000000000001</v>
      </c>
      <c r="F48" s="46">
        <v>6.1319999999999997</v>
      </c>
      <c r="G48" s="46">
        <v>4.38</v>
      </c>
      <c r="H48" s="46">
        <v>3.504</v>
      </c>
      <c r="I48" s="46">
        <v>1.752</v>
      </c>
      <c r="J48" s="44"/>
      <c r="K48" s="44"/>
      <c r="L48" s="44"/>
      <c r="M48" s="44"/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-8</v>
      </c>
      <c r="B49" s="44">
        <v>142.787994</v>
      </c>
      <c r="C49" s="44">
        <v>129.64799500000001</v>
      </c>
      <c r="D49" s="44">
        <v>145.416</v>
      </c>
      <c r="E49" s="44">
        <v>120.88800000000001</v>
      </c>
      <c r="F49" s="46">
        <v>166.44000199999999</v>
      </c>
      <c r="G49" s="46">
        <v>157.679993</v>
      </c>
      <c r="H49" s="46">
        <v>149.79600500000001</v>
      </c>
      <c r="I49" s="46">
        <v>141.912003</v>
      </c>
      <c r="J49" s="44"/>
      <c r="K49" s="44"/>
      <c r="L49" s="44"/>
      <c r="M49" s="44"/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-7</v>
      </c>
      <c r="B50" s="44">
        <v>972.35998500000005</v>
      </c>
      <c r="C50" s="44">
        <v>887.38800000000003</v>
      </c>
      <c r="D50" s="44">
        <v>941.70001200000002</v>
      </c>
      <c r="E50" s="44">
        <v>904.90801999999996</v>
      </c>
      <c r="F50" s="46">
        <v>822.56402600000001</v>
      </c>
      <c r="G50" s="46">
        <v>818.18402100000003</v>
      </c>
      <c r="H50" s="46">
        <v>815.55602999999996</v>
      </c>
      <c r="I50" s="46">
        <v>772.63201900000001</v>
      </c>
      <c r="J50" s="44"/>
      <c r="K50" s="44"/>
      <c r="L50" s="44"/>
      <c r="M50" s="44"/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-6</v>
      </c>
      <c r="B51" s="44">
        <v>2064.7319339999999</v>
      </c>
      <c r="C51" s="44">
        <v>2006.9160159999999</v>
      </c>
      <c r="D51" s="44">
        <v>2021.8079829999999</v>
      </c>
      <c r="E51" s="44">
        <v>1993.776001</v>
      </c>
      <c r="F51" s="46">
        <v>1935.0839840000001</v>
      </c>
      <c r="G51" s="46">
        <v>1889.531982</v>
      </c>
      <c r="H51" s="46">
        <v>1911.4320070000001</v>
      </c>
      <c r="I51" s="47">
        <v>1914.9360349999999</v>
      </c>
      <c r="J51" s="44"/>
      <c r="K51" s="44"/>
      <c r="L51" s="44"/>
      <c r="M51" s="44"/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-5</v>
      </c>
      <c r="B52" s="44">
        <v>2679.6840820000002</v>
      </c>
      <c r="C52" s="44">
        <v>2632.3798830000001</v>
      </c>
      <c r="D52" s="44">
        <v>2642.0161130000001</v>
      </c>
      <c r="E52" s="44">
        <v>2646.3959960000002</v>
      </c>
      <c r="F52" s="46">
        <v>2725.2360840000001</v>
      </c>
      <c r="G52" s="46">
        <v>2719.1040039999998</v>
      </c>
      <c r="H52" s="46">
        <v>2709.468018</v>
      </c>
      <c r="I52" s="47">
        <v>2723.4838869999999</v>
      </c>
      <c r="J52" s="44"/>
      <c r="K52" s="44"/>
      <c r="L52" s="44"/>
      <c r="M52" s="44"/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-4</v>
      </c>
      <c r="B53" s="44">
        <v>3157.1040039999998</v>
      </c>
      <c r="C53" s="44">
        <v>3105.419922</v>
      </c>
      <c r="D53" s="44">
        <v>3123.8159179999998</v>
      </c>
      <c r="E53" s="44">
        <v>3121.1879880000001</v>
      </c>
      <c r="F53" s="46">
        <v>3347.1960450000001</v>
      </c>
      <c r="G53" s="46">
        <v>3342.8159179999998</v>
      </c>
      <c r="H53" s="46">
        <v>3332.3039549999999</v>
      </c>
      <c r="I53" s="47">
        <v>3353.3278810000002</v>
      </c>
      <c r="J53" s="44"/>
      <c r="K53" s="44"/>
      <c r="L53" s="44"/>
      <c r="M53" s="44"/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-3</v>
      </c>
      <c r="B54" s="44">
        <v>3643.2839359999998</v>
      </c>
      <c r="C54" s="44">
        <v>3625.7639159999999</v>
      </c>
      <c r="D54" s="44">
        <v>3621.3840329999998</v>
      </c>
      <c r="E54" s="44">
        <v>3632.7719729999999</v>
      </c>
      <c r="F54" s="46">
        <v>3977.040039</v>
      </c>
      <c r="G54" s="46">
        <v>3969.1560060000002</v>
      </c>
      <c r="H54" s="46">
        <v>3969.1560060000002</v>
      </c>
      <c r="I54" s="47">
        <v>3978.7919919999999</v>
      </c>
      <c r="J54" s="44"/>
      <c r="K54" s="44"/>
      <c r="L54" s="44"/>
      <c r="M54" s="44"/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-2</v>
      </c>
      <c r="B55" s="44">
        <v>4083.0358890000002</v>
      </c>
      <c r="C55" s="44">
        <v>4068.1440429999998</v>
      </c>
      <c r="D55" s="44">
        <v>4060.26001</v>
      </c>
      <c r="E55" s="44">
        <v>4053.251953</v>
      </c>
      <c r="F55" s="46">
        <v>4366.8598629999997</v>
      </c>
      <c r="G55" s="46">
        <v>4357.2241210000002</v>
      </c>
      <c r="H55" s="46">
        <v>4362.4799800000001</v>
      </c>
      <c r="I55" s="47">
        <v>4373.8681640000004</v>
      </c>
      <c r="J55" s="44"/>
      <c r="K55" s="44"/>
      <c r="L55" s="44"/>
      <c r="M55" s="44"/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-1</v>
      </c>
      <c r="B56" s="44">
        <v>4351.9677730000003</v>
      </c>
      <c r="C56" s="44">
        <v>4338.828125</v>
      </c>
      <c r="D56" s="44">
        <v>4338.828125</v>
      </c>
      <c r="E56" s="44">
        <v>4338.828125</v>
      </c>
      <c r="F56" s="46">
        <v>4514.9038090000004</v>
      </c>
      <c r="G56" s="46">
        <v>4507.0200199999999</v>
      </c>
      <c r="H56" s="46">
        <v>4507.0200199999999</v>
      </c>
      <c r="I56" s="47">
        <v>4500.8881840000004</v>
      </c>
      <c r="J56" s="44"/>
      <c r="K56" s="44"/>
      <c r="L56" s="44"/>
      <c r="M56" s="44"/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0</v>
      </c>
      <c r="B57" s="44">
        <v>4549.9438479999999</v>
      </c>
      <c r="C57" s="44">
        <v>4523.6640630000002</v>
      </c>
      <c r="D57" s="44">
        <v>4537.6801759999998</v>
      </c>
      <c r="E57" s="44">
        <v>4533.2998049999997</v>
      </c>
      <c r="F57" s="46">
        <v>4907.3520509999998</v>
      </c>
      <c r="G57" s="46">
        <v>4896.8398440000001</v>
      </c>
      <c r="H57" s="46">
        <v>4881.9482420000004</v>
      </c>
      <c r="I57" s="47">
        <v>4895.9638670000004</v>
      </c>
      <c r="J57" s="44"/>
      <c r="K57" s="44"/>
      <c r="L57" s="44"/>
      <c r="M57" s="44"/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1</v>
      </c>
      <c r="B58" s="44">
        <v>4873.1879879999997</v>
      </c>
      <c r="C58" s="44">
        <v>4844.2797849999997</v>
      </c>
      <c r="D58" s="44">
        <v>4869.6840819999998</v>
      </c>
      <c r="E58" s="44">
        <v>4832.0161129999997</v>
      </c>
      <c r="F58" s="46">
        <v>5753.5678710000002</v>
      </c>
      <c r="G58" s="46">
        <v>5748.3120120000003</v>
      </c>
      <c r="H58" s="46">
        <v>5745.6840819999998</v>
      </c>
      <c r="I58" s="47">
        <v>5769.3359380000002</v>
      </c>
      <c r="J58" s="44"/>
      <c r="K58" s="44"/>
      <c r="L58" s="44"/>
      <c r="M58" s="44"/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2</v>
      </c>
      <c r="B59" s="44">
        <v>5401.4160160000001</v>
      </c>
      <c r="C59" s="44">
        <v>5365.5</v>
      </c>
      <c r="D59" s="44">
        <v>5390.0278319999998</v>
      </c>
      <c r="E59" s="44">
        <v>5353.2358400000003</v>
      </c>
      <c r="F59" s="46">
        <v>7098.2280270000001</v>
      </c>
      <c r="G59" s="46">
        <v>7093.8481449999999</v>
      </c>
      <c r="H59" s="46">
        <v>7116.6240230000003</v>
      </c>
      <c r="I59" s="47">
        <v>7135.8959960000002</v>
      </c>
      <c r="J59" s="44"/>
      <c r="K59" s="44"/>
      <c r="L59" s="44"/>
      <c r="M59" s="44"/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3</v>
      </c>
      <c r="B60" s="44">
        <v>6114.4799800000001</v>
      </c>
      <c r="C60" s="44">
        <v>6085.5717770000001</v>
      </c>
      <c r="D60" s="44">
        <v>6085.5717770000001</v>
      </c>
      <c r="E60" s="44">
        <v>6066.2998049999997</v>
      </c>
      <c r="F60" s="46">
        <v>8312.3642579999996</v>
      </c>
      <c r="G60" s="46">
        <v>8304.4804690000001</v>
      </c>
      <c r="H60" s="46">
        <v>8314.1162110000005</v>
      </c>
      <c r="I60" s="47">
        <v>8309.7363280000009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4</v>
      </c>
      <c r="B61" s="44">
        <v>6967.7041019999997</v>
      </c>
      <c r="C61" s="44">
        <v>6889.7402339999999</v>
      </c>
      <c r="D61" s="44">
        <v>6871.3442379999997</v>
      </c>
      <c r="E61" s="44">
        <v>6897.6240230000003</v>
      </c>
      <c r="F61" s="46">
        <v>8703.0595699999994</v>
      </c>
      <c r="G61" s="46">
        <v>8714.4482420000004</v>
      </c>
      <c r="H61" s="46">
        <v>8710.0683590000008</v>
      </c>
      <c r="I61" s="47">
        <v>8701.3076170000004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5</v>
      </c>
      <c r="B62" s="44">
        <v>7696.5361329999996</v>
      </c>
      <c r="C62" s="44">
        <v>7654.4877930000002</v>
      </c>
      <c r="D62" s="44">
        <v>7639.5961909999996</v>
      </c>
      <c r="E62" s="44">
        <v>7636.091797</v>
      </c>
      <c r="F62" s="46">
        <v>8758.2480469999991</v>
      </c>
      <c r="G62" s="46">
        <v>8757.3720699999994</v>
      </c>
      <c r="H62" s="46">
        <v>8754.7441409999992</v>
      </c>
      <c r="I62" s="47">
        <v>8757.3720699999994</v>
      </c>
      <c r="J62" s="44"/>
      <c r="K62" s="44"/>
      <c r="L62" s="44"/>
      <c r="M62" s="44"/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6</v>
      </c>
      <c r="B63" s="44">
        <v>8247.5400389999995</v>
      </c>
      <c r="C63" s="44">
        <v>8197.6083980000003</v>
      </c>
      <c r="D63" s="44">
        <v>8188.8481449999999</v>
      </c>
      <c r="E63" s="44">
        <v>8188.8481449999999</v>
      </c>
      <c r="F63" s="46">
        <v>8760</v>
      </c>
      <c r="G63" s="46">
        <v>8760</v>
      </c>
      <c r="H63" s="46">
        <v>8760</v>
      </c>
      <c r="I63" s="47">
        <v>8760</v>
      </c>
      <c r="J63" s="44"/>
      <c r="K63" s="44"/>
      <c r="L63" s="44"/>
      <c r="M63" s="44"/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7</v>
      </c>
      <c r="B64" s="44">
        <v>8551.5117190000001</v>
      </c>
      <c r="C64" s="44">
        <v>8502.4560550000006</v>
      </c>
      <c r="D64" s="44">
        <v>8526.1083980000003</v>
      </c>
      <c r="E64" s="44">
        <v>8513.84375</v>
      </c>
      <c r="F64" s="46">
        <v>8760</v>
      </c>
      <c r="G64" s="46">
        <v>8760</v>
      </c>
      <c r="H64" s="46">
        <v>8760</v>
      </c>
      <c r="I64" s="47">
        <v>8760</v>
      </c>
      <c r="J64" s="44"/>
      <c r="K64" s="44"/>
      <c r="L64" s="44"/>
      <c r="M64" s="44"/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8</v>
      </c>
      <c r="B65" s="44">
        <v>8686.4160159999992</v>
      </c>
      <c r="C65" s="44">
        <v>8668.8964840000008</v>
      </c>
      <c r="D65" s="44">
        <v>8678.5322269999997</v>
      </c>
      <c r="E65" s="44">
        <v>8666.2675780000009</v>
      </c>
      <c r="F65" s="46">
        <v>8760</v>
      </c>
      <c r="G65" s="46">
        <v>8760</v>
      </c>
      <c r="H65" s="46">
        <v>8760</v>
      </c>
      <c r="I65" s="47">
        <v>8760</v>
      </c>
      <c r="J65" s="44"/>
      <c r="K65" s="44"/>
      <c r="L65" s="44"/>
      <c r="M65" s="44"/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9</v>
      </c>
      <c r="B66" s="44">
        <v>8740.7275389999995</v>
      </c>
      <c r="C66" s="44">
        <v>8726.7119139999995</v>
      </c>
      <c r="D66" s="44">
        <v>8731.0917969999991</v>
      </c>
      <c r="E66" s="44">
        <v>8727.5878909999992</v>
      </c>
      <c r="F66" s="46">
        <v>8760</v>
      </c>
      <c r="G66" s="46">
        <v>8760</v>
      </c>
      <c r="H66" s="46">
        <v>8760</v>
      </c>
      <c r="I66" s="47">
        <v>8760</v>
      </c>
      <c r="J66" s="44"/>
      <c r="K66" s="44"/>
      <c r="L66" s="44"/>
      <c r="M66" s="44"/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10</v>
      </c>
      <c r="B67" s="44">
        <v>8752.1162110000005</v>
      </c>
      <c r="C67" s="44">
        <v>8755.6201170000004</v>
      </c>
      <c r="D67" s="44">
        <v>8751.2402340000008</v>
      </c>
      <c r="E67" s="44">
        <v>8749.4882809999999</v>
      </c>
      <c r="F67" s="46">
        <v>8760</v>
      </c>
      <c r="G67" s="46">
        <v>8760</v>
      </c>
      <c r="H67" s="46">
        <v>8760</v>
      </c>
      <c r="I67" s="47">
        <v>8760</v>
      </c>
      <c r="J67" s="44"/>
      <c r="K67" s="44"/>
      <c r="L67" s="44"/>
      <c r="M67" s="44"/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11</v>
      </c>
      <c r="B68" s="44">
        <v>8754.7441409999992</v>
      </c>
      <c r="C68" s="44">
        <v>8760</v>
      </c>
      <c r="D68" s="44">
        <v>8759.1240230000003</v>
      </c>
      <c r="E68" s="44">
        <v>8756.4960940000001</v>
      </c>
      <c r="F68" s="46">
        <v>8760</v>
      </c>
      <c r="G68" s="46">
        <v>8760</v>
      </c>
      <c r="H68" s="46">
        <v>8760</v>
      </c>
      <c r="I68" s="44">
        <v>8760</v>
      </c>
      <c r="J68" s="44"/>
      <c r="K68" s="44"/>
      <c r="L68" s="44"/>
      <c r="M68" s="44"/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12</v>
      </c>
      <c r="B69" s="44">
        <v>8760</v>
      </c>
      <c r="C69" s="44">
        <v>8760</v>
      </c>
      <c r="D69" s="44">
        <v>8760</v>
      </c>
      <c r="E69" s="44">
        <v>8758.2480469999991</v>
      </c>
      <c r="F69" s="46">
        <v>8760</v>
      </c>
      <c r="G69" s="46">
        <v>8760</v>
      </c>
      <c r="H69" s="46">
        <v>8760</v>
      </c>
      <c r="I69" s="44">
        <v>8760</v>
      </c>
      <c r="J69" s="44"/>
      <c r="K69" s="44"/>
      <c r="L69" s="44"/>
      <c r="M69" s="44"/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13</v>
      </c>
      <c r="B70" s="44">
        <v>8760</v>
      </c>
      <c r="C70" s="44">
        <v>8760</v>
      </c>
      <c r="D70" s="44">
        <v>8760</v>
      </c>
      <c r="E70" s="44">
        <v>8759.1240230000003</v>
      </c>
      <c r="F70" s="46">
        <v>8760</v>
      </c>
      <c r="G70" s="46">
        <v>8760</v>
      </c>
      <c r="H70" s="46">
        <v>8760</v>
      </c>
      <c r="I70" s="44">
        <v>8760</v>
      </c>
      <c r="J70" s="44"/>
      <c r="K70" s="44"/>
      <c r="L70" s="44"/>
      <c r="M70" s="44"/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14</v>
      </c>
      <c r="B71" s="44">
        <v>8760</v>
      </c>
      <c r="C71" s="44">
        <v>8760</v>
      </c>
      <c r="D71" s="44">
        <v>8760</v>
      </c>
      <c r="E71" s="44">
        <v>8760</v>
      </c>
      <c r="F71" s="46">
        <v>8760</v>
      </c>
      <c r="G71" s="46">
        <v>8760</v>
      </c>
      <c r="H71" s="46">
        <v>8760</v>
      </c>
      <c r="I71" s="44">
        <v>8760</v>
      </c>
      <c r="J71" s="44"/>
      <c r="K71" s="44"/>
      <c r="L71" s="44"/>
      <c r="M71" s="44"/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15</v>
      </c>
      <c r="B72" s="44">
        <v>8760</v>
      </c>
      <c r="C72" s="44">
        <v>8760</v>
      </c>
      <c r="D72" s="44">
        <v>8760</v>
      </c>
      <c r="E72" s="44">
        <v>8760</v>
      </c>
      <c r="F72" s="44">
        <v>8760</v>
      </c>
      <c r="G72" s="46">
        <v>8760</v>
      </c>
      <c r="H72" s="46">
        <v>8760</v>
      </c>
      <c r="I72" s="44">
        <v>8760</v>
      </c>
      <c r="J72" s="44"/>
      <c r="K72" s="44"/>
      <c r="L72" s="44"/>
      <c r="M72" s="44"/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16</v>
      </c>
      <c r="B73" s="44">
        <v>8760</v>
      </c>
      <c r="C73" s="44">
        <v>8760</v>
      </c>
      <c r="D73" s="44">
        <v>8760</v>
      </c>
      <c r="E73" s="44">
        <v>8760</v>
      </c>
      <c r="F73" s="44">
        <v>8760</v>
      </c>
      <c r="G73" s="46">
        <v>8760</v>
      </c>
      <c r="H73" s="46">
        <v>8760</v>
      </c>
      <c r="I73" s="44">
        <v>8760</v>
      </c>
      <c r="J73" s="44"/>
      <c r="K73" s="44"/>
      <c r="L73" s="44"/>
      <c r="M73" s="44"/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17</v>
      </c>
      <c r="B74" s="44">
        <v>8760</v>
      </c>
      <c r="C74" s="44">
        <v>8760</v>
      </c>
      <c r="D74" s="44">
        <v>8760</v>
      </c>
      <c r="E74" s="44">
        <v>8760</v>
      </c>
      <c r="F74" s="44">
        <v>8760</v>
      </c>
      <c r="G74" s="46">
        <v>8760</v>
      </c>
      <c r="H74" s="46">
        <v>8760</v>
      </c>
      <c r="I74" s="44">
        <v>8760</v>
      </c>
      <c r="J74" s="44"/>
      <c r="K74" s="44"/>
      <c r="L74" s="44"/>
      <c r="M74" s="44"/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18</v>
      </c>
      <c r="B75" s="44">
        <v>8760</v>
      </c>
      <c r="C75" s="44">
        <v>8760</v>
      </c>
      <c r="D75" s="44">
        <v>8760</v>
      </c>
      <c r="E75" s="44">
        <v>8760</v>
      </c>
      <c r="F75" s="44">
        <v>8760</v>
      </c>
      <c r="G75" s="46">
        <v>8760</v>
      </c>
      <c r="H75" s="46">
        <v>8760</v>
      </c>
      <c r="I75" s="44">
        <v>8760</v>
      </c>
      <c r="J75" s="44"/>
      <c r="K75" s="44"/>
      <c r="L75" s="44"/>
      <c r="M75" s="44"/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19</v>
      </c>
      <c r="B76" s="44">
        <v>8760</v>
      </c>
      <c r="C76" s="44">
        <v>8760</v>
      </c>
      <c r="D76" s="44">
        <v>8760</v>
      </c>
      <c r="E76" s="44">
        <v>8760</v>
      </c>
      <c r="F76" s="44">
        <v>8760</v>
      </c>
      <c r="G76" s="46">
        <v>8760</v>
      </c>
      <c r="H76" s="46">
        <v>8760</v>
      </c>
      <c r="I76" s="44">
        <v>8760</v>
      </c>
      <c r="J76" s="44"/>
      <c r="K76" s="44"/>
      <c r="L76" s="44"/>
      <c r="M76" s="44"/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20</v>
      </c>
      <c r="B77" s="44">
        <v>8760</v>
      </c>
      <c r="C77" s="44">
        <v>8760</v>
      </c>
      <c r="D77" s="44">
        <v>8760</v>
      </c>
      <c r="E77" s="44">
        <v>8760</v>
      </c>
      <c r="F77" s="44">
        <v>8760</v>
      </c>
      <c r="G77" s="46">
        <v>8760</v>
      </c>
      <c r="H77" s="46">
        <v>8760</v>
      </c>
      <c r="I77" s="44">
        <v>8760</v>
      </c>
      <c r="J77" s="44"/>
      <c r="K77" s="44"/>
      <c r="L77" s="44"/>
      <c r="M77" s="44"/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/>
      <c r="B78" s="20"/>
      <c r="C78" s="20"/>
      <c r="D78" s="20"/>
      <c r="E78" s="20"/>
      <c r="F78" s="20"/>
      <c r="G78" s="22"/>
      <c r="H78" s="22"/>
      <c r="I78" s="20"/>
      <c r="J78" s="20"/>
      <c r="K78" s="20"/>
      <c r="L78" s="20"/>
      <c r="M78" s="20"/>
      <c r="N78" s="20"/>
      <c r="O78" s="22"/>
      <c r="P78" s="22"/>
      <c r="Q78" s="20"/>
      <c r="R78" s="20"/>
      <c r="S78" s="20"/>
      <c r="T78" s="20"/>
      <c r="U78" s="20"/>
      <c r="V78" s="20"/>
      <c r="W78" s="22"/>
      <c r="X78" s="22"/>
      <c r="Y78" s="20"/>
      <c r="Z78" s="20"/>
      <c r="AA78" s="20"/>
      <c r="AB78" s="20"/>
      <c r="AC78" s="20"/>
      <c r="AD78" s="20"/>
      <c r="AE78" s="22"/>
      <c r="AF78" s="22"/>
      <c r="AG78" s="20"/>
    </row>
    <row r="79" spans="1:33">
      <c r="A79" s="30"/>
      <c r="B79" s="30"/>
      <c r="C79" s="30"/>
      <c r="D79" s="30"/>
      <c r="E79" s="30"/>
      <c r="F79" s="30"/>
      <c r="G79" s="31"/>
      <c r="H79" s="31"/>
      <c r="I79" s="31"/>
      <c r="J79" s="30"/>
      <c r="K79" s="30"/>
      <c r="L79" s="30"/>
      <c r="M79" s="30"/>
      <c r="N79" s="30"/>
      <c r="O79" s="31"/>
      <c r="P79" s="31"/>
      <c r="Q79" s="31"/>
      <c r="R79" s="30"/>
      <c r="S79" s="30"/>
      <c r="T79" s="30"/>
      <c r="U79" s="30"/>
      <c r="V79" s="30"/>
      <c r="W79" s="31"/>
      <c r="X79" s="31"/>
      <c r="Y79" s="31"/>
      <c r="Z79" s="30"/>
      <c r="AA79" s="30"/>
      <c r="AB79" s="30"/>
      <c r="AC79" s="30"/>
      <c r="AD79" s="30"/>
      <c r="AE79" s="31"/>
      <c r="AF79" s="31"/>
      <c r="AG79" s="31"/>
    </row>
    <row r="80" spans="1:33">
      <c r="A80" s="27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1:33" s="43" customFormat="1" ht="25.5">
      <c r="A81" s="40" t="s">
        <v>40</v>
      </c>
      <c r="B81" s="41">
        <v>4.6562498321372496</v>
      </c>
      <c r="C81" s="41">
        <v>4.7273769748639403</v>
      </c>
      <c r="D81" s="41">
        <v>4.7480042969705298</v>
      </c>
      <c r="E81" s="41">
        <v>4.7425861984872499</v>
      </c>
      <c r="F81" s="41">
        <v>2.2864357097008501</v>
      </c>
      <c r="G81" s="41">
        <v>2.29088258096106</v>
      </c>
      <c r="H81" s="41">
        <v>2.2750548022781798</v>
      </c>
      <c r="I81" s="41">
        <v>2.2641790331668399</v>
      </c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</row>
    <row r="82" spans="1:33">
      <c r="B82" s="33"/>
      <c r="C82" s="33"/>
      <c r="D82" s="33"/>
      <c r="E82" s="33"/>
      <c r="G82" s="11"/>
    </row>
    <row r="83" spans="1:33">
      <c r="G83" s="11"/>
    </row>
    <row r="84" spans="1:33">
      <c r="G84" s="11"/>
      <c r="H84" s="9"/>
      <c r="I84" s="9"/>
      <c r="J84" s="9"/>
      <c r="K84" s="9"/>
    </row>
    <row r="85" spans="1:33">
      <c r="G85" s="11"/>
    </row>
    <row r="86" spans="1:33">
      <c r="G86" s="11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 s="11" customFormat="1">
      <c r="F91" s="10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G95" s="10"/>
      <c r="H95" s="34"/>
      <c r="I95" s="34"/>
      <c r="J95" s="34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A96" s="23"/>
      <c r="F96" s="10"/>
      <c r="G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35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2" spans="1:33" s="11" customFormat="1">
      <c r="A112" s="23"/>
      <c r="F112" s="10"/>
      <c r="G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6:33" s="11" customFormat="1">
      <c r="F113" s="35"/>
      <c r="G113" s="35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6:33" s="11" customFormat="1">
      <c r="F128" s="10"/>
      <c r="G128" s="10"/>
      <c r="H128" s="9"/>
      <c r="I128" s="9"/>
      <c r="J128" s="9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36"/>
      <c r="G130" s="36"/>
      <c r="H130" s="37"/>
      <c r="I130" s="37"/>
      <c r="J130" s="37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49" zoomScaleNormal="100" workbookViewId="0">
      <selection activeCell="A44" sqref="A44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57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-5</v>
      </c>
      <c r="B45" s="44">
        <v>2941.6079100000002</v>
      </c>
      <c r="C45" s="44">
        <v>5250.7441410000001</v>
      </c>
      <c r="D45" s="44">
        <v>3890.3159179999998</v>
      </c>
      <c r="E45" s="44">
        <v>5761.4521480000003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-4</v>
      </c>
      <c r="B46" s="44">
        <v>3327.9240719999998</v>
      </c>
      <c r="C46" s="44">
        <v>5732.5439450000003</v>
      </c>
      <c r="D46" s="44">
        <v>4594.6201170000004</v>
      </c>
      <c r="E46" s="44">
        <v>6276.5400390000004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-3</v>
      </c>
      <c r="B47" s="44">
        <v>3767.6760250000002</v>
      </c>
      <c r="C47" s="44">
        <v>6196.8242190000001</v>
      </c>
      <c r="D47" s="44">
        <v>5190.2998049999997</v>
      </c>
      <c r="E47" s="44">
        <v>6690.0122069999998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-2</v>
      </c>
      <c r="B48" s="44">
        <v>4180.2719729999999</v>
      </c>
      <c r="C48" s="44">
        <v>6607.6679690000001</v>
      </c>
      <c r="D48" s="44">
        <v>5950.6679690000001</v>
      </c>
      <c r="E48" s="44">
        <v>7113.1201170000004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-1</v>
      </c>
      <c r="B49" s="44">
        <v>4586.7358400000003</v>
      </c>
      <c r="C49" s="44">
        <v>7029.0239259999998</v>
      </c>
      <c r="D49" s="44">
        <v>6687.3837890000004</v>
      </c>
      <c r="E49" s="44">
        <v>7523.0878910000001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0</v>
      </c>
      <c r="B50" s="44">
        <v>5079.923828</v>
      </c>
      <c r="C50" s="44">
        <v>7355.7719729999999</v>
      </c>
      <c r="D50" s="44">
        <v>7311.0961909999996</v>
      </c>
      <c r="E50" s="44">
        <v>7916.4121089999999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</v>
      </c>
      <c r="B51" s="44">
        <v>5471.4960940000001</v>
      </c>
      <c r="C51" s="44">
        <v>7647.4799800000001</v>
      </c>
      <c r="D51" s="44">
        <v>7852.4638670000004</v>
      </c>
      <c r="E51" s="44">
        <v>8217.7558590000008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2</v>
      </c>
      <c r="B52" s="44">
        <v>5943.6601559999999</v>
      </c>
      <c r="C52" s="44">
        <v>7891.8837890000004</v>
      </c>
      <c r="D52" s="44">
        <v>8192.3515630000002</v>
      </c>
      <c r="E52" s="44">
        <v>8402.5917969999991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3</v>
      </c>
      <c r="B53" s="44">
        <v>6372.8999020000001</v>
      </c>
      <c r="C53" s="44">
        <v>8146.7998049999997</v>
      </c>
      <c r="D53" s="44">
        <v>8430.6240230000003</v>
      </c>
      <c r="E53" s="44">
        <v>8552.3876949999994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4</v>
      </c>
      <c r="B54" s="44">
        <v>6845.0639650000003</v>
      </c>
      <c r="C54" s="44">
        <v>8286.0839840000008</v>
      </c>
      <c r="D54" s="44">
        <v>8594.4355469999991</v>
      </c>
      <c r="E54" s="44">
        <v>8663.6396480000003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5</v>
      </c>
      <c r="B55" s="44">
        <v>7208.6040039999998</v>
      </c>
      <c r="C55" s="44">
        <v>8419.2363280000009</v>
      </c>
      <c r="D55" s="44">
        <v>8657.5078130000002</v>
      </c>
      <c r="E55" s="44">
        <v>8697.8037110000005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6</v>
      </c>
      <c r="B56" s="44">
        <v>7608.0600590000004</v>
      </c>
      <c r="C56" s="44">
        <v>8537.4960940000001</v>
      </c>
      <c r="D56" s="44">
        <v>8708.3164059999999</v>
      </c>
      <c r="E56" s="44">
        <v>8727.5878909999992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7</v>
      </c>
      <c r="B57" s="44">
        <v>7859.4721680000002</v>
      </c>
      <c r="C57" s="44">
        <v>8604.9482420000004</v>
      </c>
      <c r="D57" s="44">
        <v>8737.2236329999996</v>
      </c>
      <c r="E57" s="44">
        <v>8747.7363280000009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8</v>
      </c>
      <c r="B58" s="44">
        <v>8095.1162109999996</v>
      </c>
      <c r="C58" s="44">
        <v>8650.5</v>
      </c>
      <c r="D58" s="44">
        <v>8745.984375</v>
      </c>
      <c r="E58" s="44">
        <v>8748.6123050000006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9</v>
      </c>
      <c r="B59" s="44">
        <v>8265.0595699999994</v>
      </c>
      <c r="C59" s="44">
        <v>8692.5478519999997</v>
      </c>
      <c r="D59" s="44">
        <v>8753.8681639999995</v>
      </c>
      <c r="E59" s="44">
        <v>8754.7441409999992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10</v>
      </c>
      <c r="B60" s="44">
        <v>8388.5761719999991</v>
      </c>
      <c r="C60" s="44">
        <v>8710.0683590000008</v>
      </c>
      <c r="D60" s="44">
        <v>8755.6201170000004</v>
      </c>
      <c r="E60" s="44">
        <v>8755.6201170000004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11</v>
      </c>
      <c r="B61" s="44">
        <v>8502.4560550000006</v>
      </c>
      <c r="C61" s="44">
        <v>8730.2158199999994</v>
      </c>
      <c r="D61" s="44">
        <v>8759.1240230000003</v>
      </c>
      <c r="E61" s="44">
        <v>8759.1240230000003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12</v>
      </c>
      <c r="B62" s="44">
        <v>8592.6835940000001</v>
      </c>
      <c r="C62" s="44">
        <v>8747.7363280000009</v>
      </c>
      <c r="D62" s="44">
        <v>8760</v>
      </c>
      <c r="E62" s="44">
        <v>8760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13</v>
      </c>
      <c r="B63" s="44">
        <v>8639.9882809999999</v>
      </c>
      <c r="C63" s="44">
        <v>8747.7363280000009</v>
      </c>
      <c r="D63" s="44">
        <v>8760</v>
      </c>
      <c r="E63" s="44">
        <v>8760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14</v>
      </c>
      <c r="B64" s="44">
        <v>8678.5322269999997</v>
      </c>
      <c r="C64" s="44">
        <v>8756.4960940000001</v>
      </c>
      <c r="D64" s="44">
        <v>8759.1240230000003</v>
      </c>
      <c r="E64" s="44">
        <v>8759.1240230000003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15</v>
      </c>
      <c r="B65" s="44">
        <v>8702.1835940000001</v>
      </c>
      <c r="C65" s="44">
        <v>8754.7441409999992</v>
      </c>
      <c r="D65" s="44">
        <v>8760</v>
      </c>
      <c r="E65" s="44">
        <v>8760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16</v>
      </c>
      <c r="B66" s="44">
        <v>8736.3476559999999</v>
      </c>
      <c r="C66" s="44">
        <v>8760</v>
      </c>
      <c r="D66" s="44">
        <v>8760</v>
      </c>
      <c r="E66" s="44">
        <v>8760</v>
      </c>
      <c r="F66" s="44"/>
      <c r="G66" s="46"/>
      <c r="H66" s="46"/>
      <c r="I66" s="44"/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17</v>
      </c>
      <c r="B67" s="44">
        <v>8743.3564449999994</v>
      </c>
      <c r="C67" s="44">
        <v>8760</v>
      </c>
      <c r="D67" s="44">
        <v>8760</v>
      </c>
      <c r="E67" s="44">
        <v>8760</v>
      </c>
      <c r="F67" s="44"/>
      <c r="G67" s="46"/>
      <c r="H67" s="46"/>
      <c r="I67" s="44"/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18</v>
      </c>
      <c r="B68" s="44">
        <v>8752.9921880000002</v>
      </c>
      <c r="C68" s="44">
        <v>8760</v>
      </c>
      <c r="D68" s="44">
        <v>8760</v>
      </c>
      <c r="E68" s="44">
        <v>8760</v>
      </c>
      <c r="F68" s="44"/>
      <c r="G68" s="46"/>
      <c r="H68" s="46"/>
      <c r="I68" s="44"/>
      <c r="J68" s="48"/>
      <c r="K68" s="44"/>
      <c r="L68" s="44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19</v>
      </c>
      <c r="B69" s="44">
        <v>8754.7441409999992</v>
      </c>
      <c r="C69" s="44">
        <v>8760</v>
      </c>
      <c r="D69" s="44">
        <v>8760</v>
      </c>
      <c r="E69" s="44">
        <v>8760</v>
      </c>
      <c r="F69" s="44"/>
      <c r="G69" s="46"/>
      <c r="H69" s="46"/>
      <c r="I69" s="44"/>
      <c r="J69" s="48"/>
      <c r="K69" s="44"/>
      <c r="L69" s="44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/>
      <c r="B70" s="20"/>
      <c r="C70" s="20"/>
      <c r="D70" s="20"/>
      <c r="E70" s="20"/>
      <c r="F70" s="20"/>
      <c r="G70" s="22"/>
      <c r="H70" s="22"/>
      <c r="I70" s="20"/>
      <c r="J70" s="20"/>
      <c r="K70" s="20"/>
      <c r="L70" s="20"/>
      <c r="M70" s="21"/>
      <c r="N70" s="21"/>
      <c r="O70" s="29"/>
      <c r="P70" s="29"/>
      <c r="Q70" s="21"/>
      <c r="R70" s="16"/>
      <c r="S70" s="16"/>
      <c r="T70" s="16"/>
    </row>
    <row r="71" spans="1:20">
      <c r="A71" s="30"/>
      <c r="B71" s="30"/>
      <c r="C71" s="30"/>
      <c r="D71" s="30"/>
      <c r="E71" s="30"/>
      <c r="F71" s="30"/>
      <c r="G71" s="31"/>
      <c r="H71" s="31"/>
      <c r="I71" s="31"/>
      <c r="J71" s="31"/>
      <c r="K71" s="30"/>
      <c r="L71" s="31"/>
      <c r="M71" s="31"/>
      <c r="N71" s="31"/>
      <c r="O71" s="31"/>
      <c r="P71" s="31"/>
      <c r="Q71" s="30"/>
      <c r="R71" s="17"/>
      <c r="S71" s="17"/>
      <c r="T71" s="17"/>
    </row>
    <row r="72" spans="1:20">
      <c r="A72" s="27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2"/>
    </row>
    <row r="73" spans="1:20" s="43" customFormat="1" ht="25.5">
      <c r="A73" s="40" t="s">
        <v>40</v>
      </c>
      <c r="B73" s="41">
        <v>5.5942981537731402</v>
      </c>
      <c r="C73" s="41">
        <v>0.30930939444524802</v>
      </c>
      <c r="D73" s="41">
        <v>0.249190734838037</v>
      </c>
      <c r="E73" s="41">
        <v>-1.1880340258158899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2"/>
      <c r="S73" s="42"/>
      <c r="T73" s="42"/>
    </row>
    <row r="74" spans="1:20">
      <c r="B74" s="33"/>
      <c r="C74" s="33"/>
      <c r="D74" s="33"/>
      <c r="E74" s="33"/>
      <c r="G74" s="11"/>
    </row>
    <row r="75" spans="1:20">
      <c r="G75" s="11"/>
    </row>
    <row r="76" spans="1:20">
      <c r="G76" s="11"/>
      <c r="H76" s="9"/>
      <c r="I76" s="9"/>
      <c r="J76" s="9"/>
      <c r="K76" s="9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G87" s="10"/>
      <c r="H87" s="34"/>
      <c r="I87" s="34"/>
      <c r="J87" s="34"/>
      <c r="R87" s="8"/>
      <c r="S87" s="8"/>
      <c r="T87" s="8"/>
    </row>
    <row r="88" spans="1:20" s="11" customFormat="1">
      <c r="A88" s="23"/>
      <c r="F88" s="10"/>
      <c r="G88" s="10"/>
      <c r="R88" s="8"/>
      <c r="S88" s="8"/>
      <c r="T88" s="8"/>
    </row>
    <row r="89" spans="1:20" s="11" customFormat="1">
      <c r="F89" s="35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4" spans="1:20" s="11" customFormat="1">
      <c r="A104" s="23"/>
      <c r="F104" s="10"/>
      <c r="G104" s="10"/>
      <c r="R104" s="8"/>
      <c r="S104" s="8"/>
      <c r="T104" s="8"/>
    </row>
    <row r="105" spans="1:20" s="11" customFormat="1">
      <c r="F105" s="35"/>
      <c r="G105" s="35"/>
      <c r="R105" s="8"/>
      <c r="S105" s="8"/>
      <c r="T105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9"/>
      <c r="I120" s="9"/>
      <c r="J120" s="9"/>
      <c r="R120" s="8"/>
      <c r="S120" s="8"/>
      <c r="T120" s="8"/>
    </row>
    <row r="122" spans="6:20" s="11" customFormat="1">
      <c r="F122" s="36"/>
      <c r="G122" s="36"/>
      <c r="H122" s="37"/>
      <c r="I122" s="37"/>
      <c r="J122" s="37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R129" s="8"/>
      <c r="S129" s="8"/>
      <c r="T129" s="8"/>
    </row>
    <row r="130" spans="6:20" s="11" customFormat="1">
      <c r="F130" s="36"/>
      <c r="G130" s="36"/>
      <c r="R130" s="8"/>
      <c r="S130" s="8"/>
      <c r="T130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55" zoomScaleNormal="100" workbookViewId="0">
      <selection activeCell="F64" sqref="F64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59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-1</v>
      </c>
      <c r="B45" s="44">
        <v>2990.3327640000002</v>
      </c>
      <c r="C45" s="44">
        <v>6603.0048829999996</v>
      </c>
      <c r="D45" s="44">
        <v>4433.9902339999999</v>
      </c>
      <c r="E45" s="44">
        <v>7159.017578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0</v>
      </c>
      <c r="B46" s="44">
        <v>3616.905518</v>
      </c>
      <c r="C46" s="44">
        <v>7278.9697269999997</v>
      </c>
      <c r="D46" s="44">
        <v>5308.9345700000003</v>
      </c>
      <c r="E46" s="44">
        <v>7822.2817379999997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1</v>
      </c>
      <c r="B47" s="44">
        <v>4282.9921880000002</v>
      </c>
      <c r="C47" s="44">
        <v>7998.6816410000001</v>
      </c>
      <c r="D47" s="44">
        <v>6278.4287109999996</v>
      </c>
      <c r="E47" s="44">
        <v>8505.3027340000008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2</v>
      </c>
      <c r="B48" s="44">
        <v>4891.2192379999997</v>
      </c>
      <c r="C48" s="44">
        <v>8615.3759769999997</v>
      </c>
      <c r="D48" s="44">
        <v>7300.1376950000003</v>
      </c>
      <c r="E48" s="44">
        <v>9134.6972659999992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3</v>
      </c>
      <c r="B49" s="44">
        <v>5691.3696289999998</v>
      </c>
      <c r="C49" s="44">
        <v>9359.078125</v>
      </c>
      <c r="D49" s="44">
        <v>8364.1826170000004</v>
      </c>
      <c r="E49" s="44">
        <v>9934.8476559999999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4</v>
      </c>
      <c r="B50" s="44">
        <v>6334.876953</v>
      </c>
      <c r="C50" s="44">
        <v>9998.3515630000002</v>
      </c>
      <c r="D50" s="44">
        <v>9433.8720699999994</v>
      </c>
      <c r="E50" s="44">
        <v>10571.298828000001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5</v>
      </c>
      <c r="B51" s="44">
        <v>7122.326172</v>
      </c>
      <c r="C51" s="44">
        <v>10586.822265999999</v>
      </c>
      <c r="D51" s="44">
        <v>10507.794921999999</v>
      </c>
      <c r="E51" s="44">
        <v>11333.347656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6</v>
      </c>
      <c r="B52" s="44">
        <v>7898.486328</v>
      </c>
      <c r="C52" s="44">
        <v>11178.115234000001</v>
      </c>
      <c r="D52" s="44">
        <v>11416.608398</v>
      </c>
      <c r="E52" s="44">
        <v>11896.416015999999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7</v>
      </c>
      <c r="B53" s="44">
        <v>8690.1699219999991</v>
      </c>
      <c r="C53" s="44">
        <v>11756.707031</v>
      </c>
      <c r="D53" s="44">
        <v>12143.375977</v>
      </c>
      <c r="E53" s="44">
        <v>12463.71875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8</v>
      </c>
      <c r="B54" s="44">
        <v>9501.609375</v>
      </c>
      <c r="C54" s="44">
        <v>12216.758789</v>
      </c>
      <c r="D54" s="44">
        <v>12685.276367</v>
      </c>
      <c r="E54" s="44">
        <v>12872.966796999999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9</v>
      </c>
      <c r="B55" s="44">
        <v>10181.807617</v>
      </c>
      <c r="C55" s="44">
        <v>12723.378906</v>
      </c>
      <c r="D55" s="44">
        <v>13132.626953000001</v>
      </c>
      <c r="E55" s="44">
        <v>13215.887694999999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10</v>
      </c>
      <c r="B56" s="44">
        <v>10884.585938</v>
      </c>
      <c r="C56" s="44">
        <v>13023.964844</v>
      </c>
      <c r="D56" s="44">
        <v>13403.577148</v>
      </c>
      <c r="E56" s="44">
        <v>13457.203125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11</v>
      </c>
      <c r="B57" s="44">
        <v>11451.887694999999</v>
      </c>
      <c r="C57" s="44">
        <v>13289.270508</v>
      </c>
      <c r="D57" s="44">
        <v>13651.949219</v>
      </c>
      <c r="E57" s="44">
        <v>13673.117188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12</v>
      </c>
      <c r="B58" s="44">
        <v>11992.377930000001</v>
      </c>
      <c r="C58" s="44">
        <v>13471.315430000001</v>
      </c>
      <c r="D58" s="44">
        <v>13819.881836</v>
      </c>
      <c r="E58" s="44">
        <v>13835.405273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13</v>
      </c>
      <c r="B59" s="44">
        <v>12453.839844</v>
      </c>
      <c r="C59" s="44">
        <v>13632.192383</v>
      </c>
      <c r="D59" s="44">
        <v>13910.198242</v>
      </c>
      <c r="E59" s="44">
        <v>13921.488281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14</v>
      </c>
      <c r="B60" s="44">
        <v>12861.676758</v>
      </c>
      <c r="C60" s="44">
        <v>13784.601563</v>
      </c>
      <c r="D60" s="44">
        <v>13975.113281</v>
      </c>
      <c r="E60" s="44">
        <v>13979.347656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15</v>
      </c>
      <c r="B61" s="44">
        <v>13155.206055000001</v>
      </c>
      <c r="C61" s="44">
        <v>13900.320313</v>
      </c>
      <c r="D61" s="44">
        <v>14051.318359000001</v>
      </c>
      <c r="E61" s="44">
        <v>14051.318359000001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16</v>
      </c>
      <c r="B62" s="44">
        <v>13420.511719</v>
      </c>
      <c r="C62" s="44">
        <v>13966.646484000001</v>
      </c>
      <c r="D62" s="44">
        <v>14086.598633</v>
      </c>
      <c r="E62" s="44">
        <v>14086.598633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17</v>
      </c>
      <c r="B63" s="44">
        <v>13606.790039</v>
      </c>
      <c r="C63" s="44">
        <v>14008.982421999999</v>
      </c>
      <c r="D63" s="44">
        <v>14092.243164</v>
      </c>
      <c r="E63" s="44">
        <v>14092.243164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18</v>
      </c>
      <c r="B64" s="44">
        <v>13733.798828000001</v>
      </c>
      <c r="C64" s="44">
        <v>14035.794921999999</v>
      </c>
      <c r="D64" s="44">
        <v>14093.654296999999</v>
      </c>
      <c r="E64" s="44">
        <v>14093.654296999999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19</v>
      </c>
      <c r="B65" s="44">
        <v>13839.638671999999</v>
      </c>
      <c r="C65" s="44">
        <v>14069.664063</v>
      </c>
      <c r="D65" s="44">
        <v>14109.177734000001</v>
      </c>
      <c r="E65" s="44">
        <v>14109.177734000001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20</v>
      </c>
      <c r="B66" s="44">
        <v>13945.478515999999</v>
      </c>
      <c r="C66" s="44">
        <v>14085.1875</v>
      </c>
      <c r="D66" s="44">
        <v>14112</v>
      </c>
      <c r="E66" s="44">
        <v>14112</v>
      </c>
      <c r="F66" s="44"/>
      <c r="G66" s="46"/>
      <c r="H66" s="46"/>
      <c r="I66" s="44"/>
      <c r="J66" s="48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21</v>
      </c>
      <c r="B67" s="44">
        <v>13979.347656</v>
      </c>
      <c r="C67" s="44">
        <v>14090.832031</v>
      </c>
      <c r="D67" s="44">
        <v>14112</v>
      </c>
      <c r="E67" s="44">
        <v>14112</v>
      </c>
      <c r="F67" s="44"/>
      <c r="G67" s="46"/>
      <c r="H67" s="46"/>
      <c r="I67" s="44"/>
      <c r="J67" s="48"/>
      <c r="K67" s="44"/>
      <c r="L67" s="44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3" customFormat="1" ht="25.5">
      <c r="A71" s="40" t="s">
        <v>40</v>
      </c>
      <c r="B71" s="41">
        <v>12.0061154992739</v>
      </c>
      <c r="C71" s="41">
        <v>7.5184046465484897</v>
      </c>
      <c r="D71" s="41">
        <v>6.7961164183962604</v>
      </c>
      <c r="E71" s="41">
        <v>6.1741292225113797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2"/>
      <c r="S71" s="42"/>
      <c r="T71" s="42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G85" s="10"/>
      <c r="H85" s="34"/>
      <c r="I85" s="34"/>
      <c r="J85" s="34"/>
      <c r="R85" s="8"/>
      <c r="S85" s="8"/>
      <c r="T85" s="8"/>
    </row>
    <row r="86" spans="1:20" s="11" customFormat="1">
      <c r="A86" s="23"/>
      <c r="F86" s="10"/>
      <c r="G86" s="10"/>
      <c r="R86" s="8"/>
      <c r="S86" s="8"/>
      <c r="T86" s="8"/>
    </row>
    <row r="87" spans="1:20" s="11" customFormat="1">
      <c r="F87" s="35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2" spans="1:20" s="11" customFormat="1">
      <c r="A102" s="23"/>
      <c r="F102" s="10"/>
      <c r="G102" s="10"/>
      <c r="R102" s="8"/>
      <c r="S102" s="8"/>
      <c r="T102" s="8"/>
    </row>
    <row r="103" spans="1:20" s="11" customFormat="1">
      <c r="F103" s="35"/>
      <c r="G103" s="35"/>
      <c r="R103" s="8"/>
      <c r="S103" s="8"/>
      <c r="T103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9"/>
      <c r="I118" s="9"/>
      <c r="J118" s="9"/>
      <c r="R118" s="8"/>
      <c r="S118" s="8"/>
      <c r="T118" s="8"/>
    </row>
    <row r="120" spans="6:20" s="11" customFormat="1">
      <c r="F120" s="36"/>
      <c r="G120" s="36"/>
      <c r="H120" s="37"/>
      <c r="I120" s="37"/>
      <c r="J120" s="37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R127" s="8"/>
      <c r="S127" s="8"/>
      <c r="T127" s="8"/>
    </row>
    <row r="128" spans="6:20" s="11" customFormat="1">
      <c r="F128" s="36"/>
      <c r="G128" s="36"/>
      <c r="R128" s="8"/>
      <c r="S128" s="8"/>
      <c r="T128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49" zoomScaleNormal="100" workbookViewId="0">
      <selection sqref="A1:D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62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-1</v>
      </c>
      <c r="B45" s="44">
        <v>266.71679699999999</v>
      </c>
      <c r="C45" s="44">
        <v>4608.9790039999998</v>
      </c>
      <c r="D45" s="44">
        <v>532.02239999999995</v>
      </c>
      <c r="E45" s="44">
        <v>4645.6704099999997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0</v>
      </c>
      <c r="B46" s="44">
        <v>951.14880400000004</v>
      </c>
      <c r="C46" s="44">
        <v>5258.1313479999999</v>
      </c>
      <c r="D46" s="44">
        <v>1708.9632570000001</v>
      </c>
      <c r="E46" s="44">
        <v>5386.5502930000002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1</v>
      </c>
      <c r="B47" s="44">
        <v>2118.211182</v>
      </c>
      <c r="C47" s="44">
        <v>5900.2270509999998</v>
      </c>
      <c r="D47" s="44">
        <v>3106.0512699999999</v>
      </c>
      <c r="E47" s="44">
        <v>6162.7104490000002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2</v>
      </c>
      <c r="B48" s="44">
        <v>3320.553711</v>
      </c>
      <c r="C48" s="44">
        <v>6484.4638670000004</v>
      </c>
      <c r="D48" s="44">
        <v>4270.2910160000001</v>
      </c>
      <c r="E48" s="44">
        <v>6878.1889650000003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3</v>
      </c>
      <c r="B49" s="44">
        <v>4202.5537109999996</v>
      </c>
      <c r="C49" s="44">
        <v>7044.7104490000002</v>
      </c>
      <c r="D49" s="44">
        <v>5102.8994140000004</v>
      </c>
      <c r="E49" s="44">
        <v>7634.591797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4</v>
      </c>
      <c r="B50" s="44">
        <v>4895.4526370000003</v>
      </c>
      <c r="C50" s="44">
        <v>7571.0878910000001</v>
      </c>
      <c r="D50" s="44">
        <v>5870.591797</v>
      </c>
      <c r="E50" s="44">
        <v>8283.7441409999992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5</v>
      </c>
      <c r="B51" s="44">
        <v>5519.203125</v>
      </c>
      <c r="C51" s="44">
        <v>8125.689453</v>
      </c>
      <c r="D51" s="44">
        <v>6680.6206050000001</v>
      </c>
      <c r="E51" s="44">
        <v>8982.2880860000005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6</v>
      </c>
      <c r="B52" s="44">
        <v>6183.8784180000002</v>
      </c>
      <c r="C52" s="44">
        <v>8897.6162110000005</v>
      </c>
      <c r="D52" s="44">
        <v>7479.3598629999997</v>
      </c>
      <c r="E52" s="44">
        <v>9644.140625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7</v>
      </c>
      <c r="B53" s="44">
        <v>6769.5263670000004</v>
      </c>
      <c r="C53" s="44">
        <v>9855.8203130000002</v>
      </c>
      <c r="D53" s="44">
        <v>8554.6943360000005</v>
      </c>
      <c r="E53" s="44">
        <v>10555.776367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8</v>
      </c>
      <c r="B54" s="44">
        <v>7326.9501950000003</v>
      </c>
      <c r="C54" s="44">
        <v>10891.641602</v>
      </c>
      <c r="D54" s="44">
        <v>9963.0722659999992</v>
      </c>
      <c r="E54" s="44">
        <v>11512.569336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9</v>
      </c>
      <c r="B55" s="44">
        <v>7921.0654299999997</v>
      </c>
      <c r="C55" s="44">
        <v>11944.396484000001</v>
      </c>
      <c r="D55" s="44">
        <v>11591.596680000001</v>
      </c>
      <c r="E55" s="44">
        <v>12419.971680000001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10</v>
      </c>
      <c r="B56" s="44">
        <v>8612.5537110000005</v>
      </c>
      <c r="C56" s="44">
        <v>12726.201171999999</v>
      </c>
      <c r="D56" s="44">
        <v>12861.676758</v>
      </c>
      <c r="E56" s="44">
        <v>13263.869140999999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11</v>
      </c>
      <c r="B57" s="44">
        <v>9486.0859380000002</v>
      </c>
      <c r="C57" s="44">
        <v>13373.942383</v>
      </c>
      <c r="D57" s="44">
        <v>13646.303711</v>
      </c>
      <c r="E57" s="44">
        <v>13767.666992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12</v>
      </c>
      <c r="B58" s="44">
        <v>10565.654296999999</v>
      </c>
      <c r="C58" s="44">
        <v>13776.134765999999</v>
      </c>
      <c r="D58" s="44">
        <v>13987.814453000001</v>
      </c>
      <c r="E58" s="44">
        <v>14008.982421999999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13</v>
      </c>
      <c r="B59" s="44">
        <v>11628.288086</v>
      </c>
      <c r="C59" s="44">
        <v>13992.047852</v>
      </c>
      <c r="D59" s="44">
        <v>14086.598633</v>
      </c>
      <c r="E59" s="44">
        <v>14090.832031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14</v>
      </c>
      <c r="B60" s="44">
        <v>12592.137694999999</v>
      </c>
      <c r="C60" s="44">
        <v>14072.486328000001</v>
      </c>
      <c r="D60" s="44">
        <v>14110.588867</v>
      </c>
      <c r="E60" s="44">
        <v>14110.588867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15</v>
      </c>
      <c r="B61" s="44">
        <v>13328.784180000001</v>
      </c>
      <c r="C61" s="44">
        <v>14097.887694999999</v>
      </c>
      <c r="D61" s="44">
        <v>14112</v>
      </c>
      <c r="E61" s="44">
        <v>14112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16</v>
      </c>
      <c r="B62" s="44">
        <v>13759.200194999999</v>
      </c>
      <c r="C62" s="44">
        <v>14109.177734000001</v>
      </c>
      <c r="D62" s="44">
        <v>14112</v>
      </c>
      <c r="E62" s="44">
        <v>14112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17</v>
      </c>
      <c r="B63" s="44">
        <v>13973.702148</v>
      </c>
      <c r="C63" s="44">
        <v>14112</v>
      </c>
      <c r="D63" s="44">
        <v>14112</v>
      </c>
      <c r="E63" s="44">
        <v>14112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18</v>
      </c>
      <c r="B64" s="44">
        <v>14059.785156</v>
      </c>
      <c r="C64" s="44">
        <v>14112</v>
      </c>
      <c r="D64" s="44">
        <v>14112</v>
      </c>
      <c r="E64" s="44">
        <v>14112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19</v>
      </c>
      <c r="B65" s="44">
        <v>14102.122069999999</v>
      </c>
      <c r="C65" s="44">
        <v>14112</v>
      </c>
      <c r="D65" s="44">
        <v>14112</v>
      </c>
      <c r="E65" s="44">
        <v>14112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20</v>
      </c>
      <c r="B66" s="44">
        <v>14110.588867</v>
      </c>
      <c r="C66" s="44">
        <v>14112</v>
      </c>
      <c r="D66" s="44">
        <v>14112</v>
      </c>
      <c r="E66" s="44">
        <v>14112</v>
      </c>
      <c r="F66" s="44"/>
      <c r="G66" s="46"/>
      <c r="H66" s="46"/>
      <c r="I66" s="44"/>
      <c r="J66" s="48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21</v>
      </c>
      <c r="B67" s="44">
        <v>14112</v>
      </c>
      <c r="C67" s="44">
        <v>14112</v>
      </c>
      <c r="D67" s="44">
        <v>14112</v>
      </c>
      <c r="E67" s="44">
        <v>14112</v>
      </c>
      <c r="F67" s="44"/>
      <c r="G67" s="46"/>
      <c r="H67" s="46"/>
      <c r="I67" s="44"/>
      <c r="J67" s="48"/>
      <c r="K67" s="44"/>
      <c r="L67" s="44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3" customFormat="1" ht="25.5">
      <c r="A71" s="40" t="s">
        <v>40</v>
      </c>
      <c r="B71" s="41">
        <v>13.3806734064878</v>
      </c>
      <c r="C71" s="41">
        <v>9.0649823629607091</v>
      </c>
      <c r="D71" s="41">
        <v>9.3177778527441806</v>
      </c>
      <c r="E71" s="41">
        <v>8.5318816588818507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2"/>
      <c r="S71" s="42"/>
      <c r="T71" s="42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G85" s="10"/>
      <c r="H85" s="34"/>
      <c r="I85" s="34"/>
      <c r="J85" s="34"/>
      <c r="R85" s="8"/>
      <c r="S85" s="8"/>
      <c r="T85" s="8"/>
    </row>
    <row r="86" spans="1:20" s="11" customFormat="1">
      <c r="A86" s="23"/>
      <c r="F86" s="10"/>
      <c r="G86" s="10"/>
      <c r="R86" s="8"/>
      <c r="S86" s="8"/>
      <c r="T86" s="8"/>
    </row>
    <row r="87" spans="1:20" s="11" customFormat="1">
      <c r="F87" s="35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2" spans="1:20" s="11" customFormat="1">
      <c r="A102" s="23"/>
      <c r="F102" s="10"/>
      <c r="G102" s="10"/>
      <c r="R102" s="8"/>
      <c r="S102" s="8"/>
      <c r="T102" s="8"/>
    </row>
    <row r="103" spans="1:20" s="11" customFormat="1">
      <c r="F103" s="35"/>
      <c r="G103" s="35"/>
      <c r="R103" s="8"/>
      <c r="S103" s="8"/>
      <c r="T103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9"/>
      <c r="I118" s="9"/>
      <c r="J118" s="9"/>
      <c r="R118" s="8"/>
      <c r="S118" s="8"/>
      <c r="T118" s="8"/>
    </row>
    <row r="120" spans="6:20" s="11" customFormat="1">
      <c r="F120" s="36"/>
      <c r="G120" s="36"/>
      <c r="H120" s="37"/>
      <c r="I120" s="37"/>
      <c r="J120" s="37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R127" s="8"/>
      <c r="S127" s="8"/>
      <c r="T127" s="8"/>
    </row>
    <row r="128" spans="6:20" s="11" customFormat="1">
      <c r="F128" s="36"/>
      <c r="G128" s="36"/>
      <c r="R128" s="8"/>
      <c r="S128" s="8"/>
      <c r="T128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55" zoomScaleNormal="100" workbookViewId="0">
      <selection activeCell="E1" sqref="E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61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-5</v>
      </c>
      <c r="B45" s="44">
        <v>606.19201699999996</v>
      </c>
      <c r="C45" s="44">
        <v>3340.1879880000001</v>
      </c>
      <c r="D45" s="44">
        <v>673.64398200000005</v>
      </c>
      <c r="E45" s="44">
        <v>3337.5600589999999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-4</v>
      </c>
      <c r="B46" s="44">
        <v>1405.104004</v>
      </c>
      <c r="C46" s="44">
        <v>3809.7241210000002</v>
      </c>
      <c r="D46" s="44">
        <v>1570.6679690000001</v>
      </c>
      <c r="E46" s="44">
        <v>3853.5239259999998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-3</v>
      </c>
      <c r="B47" s="44">
        <v>2179.4880370000001</v>
      </c>
      <c r="C47" s="44">
        <v>4206.5517579999996</v>
      </c>
      <c r="D47" s="44">
        <v>2464.1879880000001</v>
      </c>
      <c r="E47" s="44">
        <v>4332.6958009999998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-2</v>
      </c>
      <c r="B48" s="44">
        <v>2741.8798830000001</v>
      </c>
      <c r="C48" s="44">
        <v>4567.4638670000004</v>
      </c>
      <c r="D48" s="44">
        <v>3084.3959960000002</v>
      </c>
      <c r="E48" s="44">
        <v>4749.671875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-1</v>
      </c>
      <c r="B49" s="44">
        <v>3213.1679690000001</v>
      </c>
      <c r="C49" s="44">
        <v>4972.1757809999999</v>
      </c>
      <c r="D49" s="44">
        <v>3635.3999020000001</v>
      </c>
      <c r="E49" s="44">
        <v>5243.7358400000003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0</v>
      </c>
      <c r="B50" s="44">
        <v>3647.6640630000002</v>
      </c>
      <c r="C50" s="44">
        <v>5510.9160160000001</v>
      </c>
      <c r="D50" s="44">
        <v>4184.6518550000001</v>
      </c>
      <c r="E50" s="44">
        <v>5870.076172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</v>
      </c>
      <c r="B51" s="44">
        <v>4054.1279300000001</v>
      </c>
      <c r="C51" s="44">
        <v>6180.1801759999998</v>
      </c>
      <c r="D51" s="44">
        <v>4719.0122069999998</v>
      </c>
      <c r="E51" s="44">
        <v>6584.8920900000003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2</v>
      </c>
      <c r="B52" s="44">
        <v>4396.6440430000002</v>
      </c>
      <c r="C52" s="44">
        <v>6888.8637699999999</v>
      </c>
      <c r="D52" s="44">
        <v>5398.7880859999996</v>
      </c>
      <c r="E52" s="44">
        <v>7292.7001950000003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3</v>
      </c>
      <c r="B53" s="44">
        <v>4750.5478519999997</v>
      </c>
      <c r="C53" s="44">
        <v>7531.8481449999999</v>
      </c>
      <c r="D53" s="44">
        <v>6426.3359380000002</v>
      </c>
      <c r="E53" s="44">
        <v>7912.908203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4</v>
      </c>
      <c r="B54" s="44">
        <v>5213.076172</v>
      </c>
      <c r="C54" s="44">
        <v>8062.7041019999997</v>
      </c>
      <c r="D54" s="44">
        <v>7500.3120120000003</v>
      </c>
      <c r="E54" s="44">
        <v>8368.4277340000008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5</v>
      </c>
      <c r="B55" s="44">
        <v>5801.748047</v>
      </c>
      <c r="C55" s="44">
        <v>8447.2675780000009</v>
      </c>
      <c r="D55" s="44">
        <v>8238.7802730000003</v>
      </c>
      <c r="E55" s="44">
        <v>8611.9560550000006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6</v>
      </c>
      <c r="B56" s="44">
        <v>6446.4838870000003</v>
      </c>
      <c r="C56" s="44">
        <v>8633.8564449999994</v>
      </c>
      <c r="D56" s="44">
        <v>8623.34375</v>
      </c>
      <c r="E56" s="44">
        <v>8730.2158199999994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7</v>
      </c>
      <c r="B57" s="44">
        <v>7164.8041990000002</v>
      </c>
      <c r="C57" s="44">
        <v>8726.7119139999995</v>
      </c>
      <c r="D57" s="44">
        <v>8730.2158199999994</v>
      </c>
      <c r="E57" s="44">
        <v>8756.4960940000001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8</v>
      </c>
      <c r="B58" s="44">
        <v>7779.7558589999999</v>
      </c>
      <c r="C58" s="44">
        <v>8750.3642579999996</v>
      </c>
      <c r="D58" s="44">
        <v>8752.9921880000002</v>
      </c>
      <c r="E58" s="44">
        <v>8757.3720699999994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9</v>
      </c>
      <c r="B59" s="44">
        <v>8256.2998050000006</v>
      </c>
      <c r="C59" s="44">
        <v>8760</v>
      </c>
      <c r="D59" s="44">
        <v>8760</v>
      </c>
      <c r="E59" s="44">
        <v>8760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10</v>
      </c>
      <c r="B60" s="44">
        <v>8534.8681639999995</v>
      </c>
      <c r="C60" s="44">
        <v>8760</v>
      </c>
      <c r="D60" s="44">
        <v>8760</v>
      </c>
      <c r="E60" s="44">
        <v>8760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11</v>
      </c>
      <c r="B61" s="44">
        <v>8675.0283199999994</v>
      </c>
      <c r="C61" s="44">
        <v>8760</v>
      </c>
      <c r="D61" s="44">
        <v>8760</v>
      </c>
      <c r="E61" s="44">
        <v>8760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12</v>
      </c>
      <c r="B62" s="44">
        <v>8732.84375</v>
      </c>
      <c r="C62" s="44">
        <v>8760</v>
      </c>
      <c r="D62" s="44">
        <v>8760</v>
      </c>
      <c r="E62" s="44">
        <v>8760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13</v>
      </c>
      <c r="B63" s="44">
        <v>8755.6201170000004</v>
      </c>
      <c r="C63" s="44">
        <v>8760</v>
      </c>
      <c r="D63" s="44">
        <v>8760</v>
      </c>
      <c r="E63" s="44">
        <v>8760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14</v>
      </c>
      <c r="B64" s="44">
        <v>8759.1240230000003</v>
      </c>
      <c r="C64" s="44">
        <v>8760</v>
      </c>
      <c r="D64" s="44">
        <v>8760</v>
      </c>
      <c r="E64" s="44">
        <v>8760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15</v>
      </c>
      <c r="B65" s="44">
        <v>8759.1240230000003</v>
      </c>
      <c r="C65" s="44">
        <v>8760</v>
      </c>
      <c r="D65" s="44">
        <v>8760</v>
      </c>
      <c r="E65" s="44">
        <v>8760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16</v>
      </c>
      <c r="B66" s="44">
        <v>8760</v>
      </c>
      <c r="C66" s="44">
        <v>8760</v>
      </c>
      <c r="D66" s="44">
        <v>8760</v>
      </c>
      <c r="E66" s="44">
        <v>8760</v>
      </c>
      <c r="F66" s="44"/>
      <c r="G66" s="46"/>
      <c r="H66" s="46"/>
      <c r="I66" s="44"/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17</v>
      </c>
      <c r="B67" s="44">
        <v>8760</v>
      </c>
      <c r="C67" s="44">
        <v>8760</v>
      </c>
      <c r="D67" s="44">
        <v>8760</v>
      </c>
      <c r="E67" s="44">
        <v>8760</v>
      </c>
      <c r="F67" s="44"/>
      <c r="G67" s="46"/>
      <c r="H67" s="46"/>
      <c r="I67" s="44"/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18</v>
      </c>
      <c r="B68" s="44">
        <v>8760</v>
      </c>
      <c r="C68" s="44">
        <v>8760</v>
      </c>
      <c r="D68" s="44">
        <v>8760</v>
      </c>
      <c r="E68" s="44">
        <v>8760</v>
      </c>
      <c r="F68" s="44"/>
      <c r="G68" s="46"/>
      <c r="H68" s="46"/>
      <c r="I68" s="44"/>
      <c r="J68" s="48"/>
      <c r="K68" s="44"/>
      <c r="L68" s="44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19</v>
      </c>
      <c r="B69" s="44">
        <v>8760</v>
      </c>
      <c r="C69" s="44">
        <v>8760</v>
      </c>
      <c r="D69" s="44">
        <v>8760</v>
      </c>
      <c r="E69" s="44">
        <v>8760</v>
      </c>
      <c r="F69" s="44"/>
      <c r="G69" s="46"/>
      <c r="H69" s="46"/>
      <c r="I69" s="44"/>
      <c r="J69" s="48"/>
      <c r="K69" s="44"/>
      <c r="L69" s="44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/>
      <c r="B70" s="20"/>
      <c r="C70" s="20"/>
      <c r="D70" s="20"/>
      <c r="E70" s="20"/>
      <c r="F70" s="20"/>
      <c r="G70" s="22"/>
      <c r="H70" s="22"/>
      <c r="I70" s="20"/>
      <c r="J70" s="20"/>
      <c r="K70" s="20"/>
      <c r="L70" s="20"/>
      <c r="M70" s="21"/>
      <c r="N70" s="21"/>
      <c r="O70" s="29"/>
      <c r="P70" s="29"/>
      <c r="Q70" s="21"/>
      <c r="R70" s="16"/>
      <c r="S70" s="16"/>
      <c r="T70" s="16"/>
    </row>
    <row r="71" spans="1:20">
      <c r="A71" s="30"/>
      <c r="B71" s="30"/>
      <c r="C71" s="30"/>
      <c r="D71" s="30"/>
      <c r="E71" s="30"/>
      <c r="F71" s="30"/>
      <c r="G71" s="31"/>
      <c r="H71" s="31"/>
      <c r="I71" s="31"/>
      <c r="J71" s="31"/>
      <c r="K71" s="30"/>
      <c r="L71" s="31"/>
      <c r="M71" s="31"/>
      <c r="N71" s="31"/>
      <c r="O71" s="31"/>
      <c r="P71" s="31"/>
      <c r="Q71" s="30"/>
      <c r="R71" s="17"/>
      <c r="S71" s="17"/>
      <c r="T71" s="17"/>
    </row>
    <row r="72" spans="1:20">
      <c r="A72" s="27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2"/>
    </row>
    <row r="73" spans="1:20" s="43" customFormat="1" ht="25.5">
      <c r="A73" s="40" t="s">
        <v>40</v>
      </c>
      <c r="B73" s="41">
        <v>7.4572648864790398</v>
      </c>
      <c r="C73" s="41">
        <v>2.86648486598139</v>
      </c>
      <c r="D73" s="41">
        <v>3.9494290298314398</v>
      </c>
      <c r="E73" s="41">
        <v>2.2471748236440101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2"/>
      <c r="S73" s="42"/>
      <c r="T73" s="42"/>
    </row>
    <row r="74" spans="1:20">
      <c r="B74" s="33"/>
      <c r="C74" s="33"/>
      <c r="D74" s="33"/>
      <c r="E74" s="33"/>
      <c r="G74" s="11"/>
    </row>
    <row r="75" spans="1:20">
      <c r="G75" s="11"/>
    </row>
    <row r="76" spans="1:20">
      <c r="G76" s="11"/>
      <c r="H76" s="9"/>
      <c r="I76" s="9"/>
      <c r="J76" s="9"/>
      <c r="K76" s="9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G87" s="10"/>
      <c r="H87" s="34"/>
      <c r="I87" s="34"/>
      <c r="J87" s="34"/>
      <c r="R87" s="8"/>
      <c r="S87" s="8"/>
      <c r="T87" s="8"/>
    </row>
    <row r="88" spans="1:20" s="11" customFormat="1">
      <c r="A88" s="23"/>
      <c r="F88" s="10"/>
      <c r="G88" s="10"/>
      <c r="R88" s="8"/>
      <c r="S88" s="8"/>
      <c r="T88" s="8"/>
    </row>
    <row r="89" spans="1:20" s="11" customFormat="1">
      <c r="F89" s="35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4" spans="1:20" s="11" customFormat="1">
      <c r="A104" s="23"/>
      <c r="F104" s="10"/>
      <c r="G104" s="10"/>
      <c r="R104" s="8"/>
      <c r="S104" s="8"/>
      <c r="T104" s="8"/>
    </row>
    <row r="105" spans="1:20" s="11" customFormat="1">
      <c r="F105" s="35"/>
      <c r="G105" s="35"/>
      <c r="R105" s="8"/>
      <c r="S105" s="8"/>
      <c r="T105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9"/>
      <c r="I120" s="9"/>
      <c r="J120" s="9"/>
      <c r="R120" s="8"/>
      <c r="S120" s="8"/>
      <c r="T120" s="8"/>
    </row>
    <row r="122" spans="6:20" s="11" customFormat="1">
      <c r="F122" s="36"/>
      <c r="G122" s="36"/>
      <c r="H122" s="37"/>
      <c r="I122" s="37"/>
      <c r="J122" s="37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R129" s="8"/>
      <c r="S129" s="8"/>
      <c r="T129" s="8"/>
    </row>
    <row r="130" spans="6:20" s="11" customFormat="1">
      <c r="F130" s="36"/>
      <c r="G130" s="36"/>
      <c r="R130" s="8"/>
      <c r="S130" s="8"/>
      <c r="T130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55" zoomScaleNormal="100" workbookViewId="0">
      <selection activeCell="B45" sqref="B45:E7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63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1</v>
      </c>
      <c r="B45" s="44">
        <v>2356.516846</v>
      </c>
      <c r="C45" s="44">
        <v>6656.8393550000001</v>
      </c>
      <c r="D45" s="44">
        <v>3675.9096679999998</v>
      </c>
      <c r="E45" s="44">
        <v>7244.8994140000004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2</v>
      </c>
      <c r="B46" s="44">
        <v>2991.6215820000002</v>
      </c>
      <c r="C46" s="44">
        <v>7268.4213870000003</v>
      </c>
      <c r="D46" s="44">
        <v>4785.7392579999996</v>
      </c>
      <c r="E46" s="44">
        <v>8076.7368159999996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3</v>
      </c>
      <c r="B47" s="44">
        <v>3846.9816890000002</v>
      </c>
      <c r="C47" s="44">
        <v>8093.8442379999997</v>
      </c>
      <c r="D47" s="44">
        <v>5782.2333980000003</v>
      </c>
      <c r="E47" s="44">
        <v>8991.9716800000006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4</v>
      </c>
      <c r="B48" s="44">
        <v>4567.6225590000004</v>
      </c>
      <c r="C48" s="44">
        <v>8782.4091800000006</v>
      </c>
      <c r="D48" s="44">
        <v>6671.8081050000001</v>
      </c>
      <c r="E48" s="44">
        <v>9881.546875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5</v>
      </c>
      <c r="B49" s="44">
        <v>5422.982422</v>
      </c>
      <c r="C49" s="44">
        <v>9706.1972659999992</v>
      </c>
      <c r="D49" s="44">
        <v>7788.0527339999999</v>
      </c>
      <c r="E49" s="44">
        <v>10734.767578000001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6</v>
      </c>
      <c r="B50" s="44">
        <v>6271.9272460000002</v>
      </c>
      <c r="C50" s="44">
        <v>10570.111328000001</v>
      </c>
      <c r="D50" s="44">
        <v>8808.0693360000005</v>
      </c>
      <c r="E50" s="44">
        <v>11664.971680000001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7</v>
      </c>
      <c r="B51" s="44">
        <v>7163.6401370000003</v>
      </c>
      <c r="C51" s="44">
        <v>11395.533203000001</v>
      </c>
      <c r="D51" s="44">
        <v>10088.971680000001</v>
      </c>
      <c r="E51" s="44">
        <v>12483.979492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8</v>
      </c>
      <c r="B52" s="44">
        <v>8016.8618159999996</v>
      </c>
      <c r="C52" s="44">
        <v>12462.594727</v>
      </c>
      <c r="D52" s="44">
        <v>11374.149414</v>
      </c>
      <c r="E52" s="44">
        <v>13437.706055000001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9</v>
      </c>
      <c r="B53" s="44">
        <v>9094.6152340000008</v>
      </c>
      <c r="C53" s="44">
        <v>13574.563477</v>
      </c>
      <c r="D53" s="44">
        <v>12813.292969</v>
      </c>
      <c r="E53" s="44">
        <v>14387.155273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10</v>
      </c>
      <c r="B54" s="44">
        <v>9796.0107420000004</v>
      </c>
      <c r="C54" s="44">
        <v>14393.570313</v>
      </c>
      <c r="D54" s="44">
        <v>14340.110352</v>
      </c>
      <c r="E54" s="44">
        <v>15520.506836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11</v>
      </c>
      <c r="B55" s="44">
        <v>11203.077148</v>
      </c>
      <c r="C55" s="44">
        <v>15614.596680000001</v>
      </c>
      <c r="D55" s="44">
        <v>15730.070313</v>
      </c>
      <c r="E55" s="44">
        <v>16529.832031000002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12</v>
      </c>
      <c r="B56" s="44">
        <v>12235.924805000001</v>
      </c>
      <c r="C56" s="44">
        <v>16403.666015999999</v>
      </c>
      <c r="D56" s="44">
        <v>16882.667968999998</v>
      </c>
      <c r="E56" s="44">
        <v>17359.53125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13</v>
      </c>
      <c r="B57" s="44">
        <v>13206.758789</v>
      </c>
      <c r="C57" s="44">
        <v>17310.347656000002</v>
      </c>
      <c r="D57" s="44">
        <v>17926.207031000002</v>
      </c>
      <c r="E57" s="44">
        <v>18257.660156000002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14</v>
      </c>
      <c r="B58" s="44">
        <v>14352.940430000001</v>
      </c>
      <c r="C58" s="44">
        <v>18058.787109000001</v>
      </c>
      <c r="D58" s="44">
        <v>18666.09375</v>
      </c>
      <c r="E58" s="44">
        <v>18867.103515999999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15</v>
      </c>
      <c r="B59" s="44">
        <v>15469.185546999999</v>
      </c>
      <c r="C59" s="44">
        <v>18758.044922000001</v>
      </c>
      <c r="D59" s="44">
        <v>19399.564452999999</v>
      </c>
      <c r="E59" s="44">
        <v>19512.900390999999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16</v>
      </c>
      <c r="B60" s="44">
        <v>16341.652344</v>
      </c>
      <c r="C60" s="44">
        <v>19333.273438</v>
      </c>
      <c r="D60" s="44">
        <v>19919.195313</v>
      </c>
      <c r="E60" s="44">
        <v>19966.240234000001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17</v>
      </c>
      <c r="B61" s="44">
        <v>17280.410156000002</v>
      </c>
      <c r="C61" s="44">
        <v>19835.798827999999</v>
      </c>
      <c r="D61" s="44">
        <v>20374.675781000002</v>
      </c>
      <c r="E61" s="44">
        <v>20406.751952999999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18</v>
      </c>
      <c r="B62" s="44">
        <v>17891.992188</v>
      </c>
      <c r="C62" s="44">
        <v>20085.990234000001</v>
      </c>
      <c r="D62" s="44">
        <v>20650.529297000001</v>
      </c>
      <c r="E62" s="44">
        <v>20661.220702999999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19</v>
      </c>
      <c r="B63" s="44">
        <v>18619.048827999999</v>
      </c>
      <c r="C63" s="44">
        <v>20432.412109000001</v>
      </c>
      <c r="D63" s="44">
        <v>20892.167968999998</v>
      </c>
      <c r="E63" s="44">
        <v>20898.583984000001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20</v>
      </c>
      <c r="B64" s="44">
        <v>19117.296875</v>
      </c>
      <c r="C64" s="44">
        <v>20721.095702999999</v>
      </c>
      <c r="D64" s="44">
        <v>21039.716797000001</v>
      </c>
      <c r="E64" s="44">
        <v>21041.855468999998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21</v>
      </c>
      <c r="B65" s="44">
        <v>19671.140625</v>
      </c>
      <c r="C65" s="44">
        <v>20877.199218999998</v>
      </c>
      <c r="D65" s="44">
        <v>21180.851563</v>
      </c>
      <c r="E65" s="44">
        <v>21180.851563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22</v>
      </c>
      <c r="B66" s="44">
        <v>19998.316406000002</v>
      </c>
      <c r="C66" s="44">
        <v>21041.855468999998</v>
      </c>
      <c r="D66" s="44">
        <v>21242.865234000001</v>
      </c>
      <c r="E66" s="44">
        <v>21242.865234000001</v>
      </c>
      <c r="F66" s="44"/>
      <c r="G66" s="46"/>
      <c r="H66" s="46"/>
      <c r="I66" s="44"/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23</v>
      </c>
      <c r="B67" s="44">
        <v>20325.492188</v>
      </c>
      <c r="C67" s="44">
        <v>21125.253906000002</v>
      </c>
      <c r="D67" s="44">
        <v>21309.15625</v>
      </c>
      <c r="E67" s="44">
        <v>21309.15625</v>
      </c>
      <c r="F67" s="44"/>
      <c r="G67" s="46"/>
      <c r="H67" s="46"/>
      <c r="I67" s="44"/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24</v>
      </c>
      <c r="B68" s="44">
        <v>20584.238281000002</v>
      </c>
      <c r="C68" s="44">
        <v>21200.097656000002</v>
      </c>
      <c r="D68" s="44">
        <v>21326.263672000001</v>
      </c>
      <c r="E68" s="44">
        <v>21326.263672000001</v>
      </c>
      <c r="F68" s="44"/>
      <c r="G68" s="46"/>
      <c r="H68" s="46"/>
      <c r="I68" s="44"/>
      <c r="J68" s="48"/>
      <c r="K68" s="44"/>
      <c r="L68" s="46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25</v>
      </c>
      <c r="B69" s="44">
        <v>20851.539063</v>
      </c>
      <c r="C69" s="44">
        <v>21255.695313</v>
      </c>
      <c r="D69" s="44">
        <v>21345.509765999999</v>
      </c>
      <c r="E69" s="44">
        <v>21345.509765999999</v>
      </c>
      <c r="F69" s="44"/>
      <c r="G69" s="46"/>
      <c r="H69" s="46"/>
      <c r="I69" s="44"/>
      <c r="J69" s="48"/>
      <c r="K69" s="44"/>
      <c r="L69" s="46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>
        <v>26</v>
      </c>
      <c r="B70" s="44">
        <v>20967.011718999998</v>
      </c>
      <c r="C70" s="44">
        <v>21300.601563</v>
      </c>
      <c r="D70" s="44">
        <v>21371.169922000001</v>
      </c>
      <c r="E70" s="44">
        <v>21371.169922000001</v>
      </c>
      <c r="F70" s="44"/>
      <c r="G70" s="46"/>
      <c r="H70" s="46"/>
      <c r="I70" s="44"/>
      <c r="J70" s="48"/>
      <c r="K70" s="44"/>
      <c r="L70" s="44"/>
      <c r="M70" s="47"/>
      <c r="N70" s="47"/>
      <c r="O70" s="49"/>
      <c r="P70" s="49"/>
      <c r="Q70" s="47"/>
      <c r="R70" s="16"/>
      <c r="S70" s="16"/>
      <c r="T70" s="16"/>
    </row>
    <row r="71" spans="1:20" ht="13.5">
      <c r="A71" s="26">
        <v>27</v>
      </c>
      <c r="B71" s="44">
        <v>21084.623047000001</v>
      </c>
      <c r="C71" s="44">
        <v>21324.125</v>
      </c>
      <c r="D71" s="44">
        <v>21377.583984000001</v>
      </c>
      <c r="E71" s="44">
        <v>21377.583984000001</v>
      </c>
      <c r="F71" s="44"/>
      <c r="G71" s="46"/>
      <c r="H71" s="46"/>
      <c r="I71" s="44"/>
      <c r="J71" s="48"/>
      <c r="K71" s="44"/>
      <c r="L71" s="44"/>
      <c r="M71" s="47"/>
      <c r="N71" s="47"/>
      <c r="O71" s="49"/>
      <c r="P71" s="49"/>
      <c r="Q71" s="47"/>
      <c r="R71" s="16"/>
      <c r="S71" s="16"/>
      <c r="T71" s="16"/>
    </row>
    <row r="72" spans="1:20" ht="13.5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1"/>
      <c r="N72" s="21"/>
      <c r="O72" s="29"/>
      <c r="P72" s="29"/>
      <c r="Q72" s="21"/>
      <c r="R72" s="16"/>
      <c r="S72" s="16"/>
      <c r="T72" s="16"/>
    </row>
    <row r="73" spans="1:20">
      <c r="A73" s="30"/>
      <c r="B73" s="30"/>
      <c r="C73" s="30"/>
      <c r="D73" s="30"/>
      <c r="E73" s="30"/>
      <c r="F73" s="30"/>
      <c r="G73" s="31"/>
      <c r="H73" s="31"/>
      <c r="I73" s="31"/>
      <c r="J73" s="31"/>
      <c r="K73" s="30"/>
      <c r="L73" s="31"/>
      <c r="M73" s="31"/>
      <c r="N73" s="31"/>
      <c r="O73" s="31"/>
      <c r="P73" s="31"/>
      <c r="Q73" s="30"/>
      <c r="R73" s="17"/>
      <c r="S73" s="17"/>
      <c r="T73" s="17"/>
    </row>
    <row r="74" spans="1:20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22"/>
    </row>
    <row r="75" spans="1:20" s="43" customFormat="1" ht="25.5">
      <c r="A75" s="40" t="s">
        <v>40</v>
      </c>
      <c r="B75" s="41">
        <v>18.3911769680007</v>
      </c>
      <c r="C75" s="41">
        <v>14.168196749201</v>
      </c>
      <c r="D75" s="41">
        <v>13.3381503716382</v>
      </c>
      <c r="E75" s="41">
        <v>12.9095228363577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2"/>
      <c r="S75" s="42"/>
      <c r="T75" s="42"/>
    </row>
    <row r="76" spans="1:20">
      <c r="B76" s="33"/>
      <c r="C76" s="33"/>
      <c r="D76" s="33"/>
      <c r="E76" s="33"/>
      <c r="G76" s="11"/>
    </row>
    <row r="77" spans="1:20">
      <c r="G77" s="11"/>
    </row>
    <row r="78" spans="1:20">
      <c r="G78" s="11"/>
      <c r="H78" s="9"/>
      <c r="I78" s="9"/>
      <c r="J78" s="9"/>
      <c r="K78" s="9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>
      <c r="G83" s="11"/>
    </row>
    <row r="84" spans="1:20">
      <c r="G84" s="11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G89" s="10"/>
      <c r="H89" s="34"/>
      <c r="I89" s="34"/>
      <c r="J89" s="34"/>
      <c r="R89" s="8"/>
      <c r="S89" s="8"/>
      <c r="T89" s="8"/>
    </row>
    <row r="90" spans="1:20" s="11" customFormat="1">
      <c r="A90" s="23"/>
      <c r="F90" s="10"/>
      <c r="G90" s="10"/>
      <c r="R90" s="8"/>
      <c r="S90" s="8"/>
      <c r="T90" s="8"/>
    </row>
    <row r="91" spans="1:20" s="11" customFormat="1">
      <c r="F91" s="35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3" spans="1:20" s="11" customFormat="1">
      <c r="F103" s="10"/>
      <c r="R103" s="8"/>
      <c r="S103" s="8"/>
      <c r="T103" s="8"/>
    </row>
    <row r="104" spans="1:20" s="11" customFormat="1">
      <c r="F104" s="10"/>
      <c r="R104" s="8"/>
      <c r="S104" s="8"/>
      <c r="T104" s="8"/>
    </row>
    <row r="106" spans="1:20" s="11" customFormat="1">
      <c r="A106" s="23"/>
      <c r="F106" s="10"/>
      <c r="G106" s="10"/>
      <c r="R106" s="8"/>
      <c r="S106" s="8"/>
      <c r="T106" s="8"/>
    </row>
    <row r="107" spans="1:20" s="11" customFormat="1">
      <c r="F107" s="35"/>
      <c r="G107" s="35"/>
      <c r="R107" s="8"/>
      <c r="S107" s="8"/>
      <c r="T107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34"/>
      <c r="I120" s="34"/>
      <c r="J120" s="34"/>
      <c r="R120" s="8"/>
      <c r="S120" s="8"/>
      <c r="T120" s="8"/>
    </row>
    <row r="122" spans="6:20" s="11" customFormat="1">
      <c r="F122" s="10"/>
      <c r="G122" s="10"/>
      <c r="H122" s="9"/>
      <c r="I122" s="9"/>
      <c r="J122" s="9"/>
      <c r="R122" s="8"/>
      <c r="S122" s="8"/>
      <c r="T122" s="8"/>
    </row>
    <row r="124" spans="6:20" s="11" customFormat="1">
      <c r="F124" s="36"/>
      <c r="G124" s="36"/>
      <c r="H124" s="37"/>
      <c r="I124" s="37"/>
      <c r="J124" s="37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H129" s="34"/>
      <c r="I129" s="34"/>
      <c r="J129" s="34"/>
      <c r="R129" s="8"/>
      <c r="S129" s="8"/>
      <c r="T129" s="8"/>
    </row>
    <row r="130" spans="6:20" s="11" customFormat="1">
      <c r="F130" s="36"/>
      <c r="G130" s="36"/>
      <c r="H130" s="34"/>
      <c r="I130" s="34"/>
      <c r="J130" s="34"/>
      <c r="R130" s="8"/>
      <c r="S130" s="8"/>
      <c r="T130" s="8"/>
    </row>
    <row r="131" spans="6:20" s="11" customFormat="1">
      <c r="F131" s="36"/>
      <c r="G131" s="36"/>
      <c r="R131" s="8"/>
      <c r="S131" s="8"/>
      <c r="T131" s="8"/>
    </row>
    <row r="132" spans="6:20" s="11" customFormat="1">
      <c r="F132" s="36"/>
      <c r="G132" s="36"/>
      <c r="R132" s="8"/>
      <c r="S132" s="8"/>
      <c r="T132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58" zoomScaleNormal="100" workbookViewId="0">
      <selection activeCell="E81" sqref="E8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118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-5</v>
      </c>
      <c r="B45" s="44">
        <v>2914.451904</v>
      </c>
      <c r="C45" s="44">
        <v>4105.1806640000004</v>
      </c>
      <c r="D45" s="44">
        <v>3341.9399410000001</v>
      </c>
      <c r="E45" s="44">
        <v>4793.8461909999996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-4</v>
      </c>
      <c r="B46" s="44">
        <v>3338.4360350000002</v>
      </c>
      <c r="C46" s="44">
        <v>4720.4638670000004</v>
      </c>
      <c r="D46" s="44">
        <v>3829.8720699999999</v>
      </c>
      <c r="E46" s="44">
        <v>5547.4272460000002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-3</v>
      </c>
      <c r="B47" s="44">
        <v>3716.8679200000001</v>
      </c>
      <c r="C47" s="44">
        <v>5338.5698240000002</v>
      </c>
      <c r="D47" s="44">
        <v>4282.7641599999997</v>
      </c>
      <c r="E47" s="44">
        <v>6302.4194340000004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-2</v>
      </c>
      <c r="B48" s="44">
        <v>4134.7202150000003</v>
      </c>
      <c r="C48" s="44">
        <v>5963.7309569999998</v>
      </c>
      <c r="D48" s="44">
        <v>4749.671875</v>
      </c>
      <c r="E48" s="44">
        <v>7081.4013670000004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-1</v>
      </c>
      <c r="B49" s="44">
        <v>4632.2880859999996</v>
      </c>
      <c r="C49" s="44">
        <v>6504.220703</v>
      </c>
      <c r="D49" s="44">
        <v>5271.7680659999996</v>
      </c>
      <c r="E49" s="44">
        <v>7867.4399409999996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0</v>
      </c>
      <c r="B50" s="44">
        <v>5041.3798829999996</v>
      </c>
      <c r="C50" s="44">
        <v>7209.8208009999998</v>
      </c>
      <c r="D50" s="44">
        <v>5814.0122069999998</v>
      </c>
      <c r="E50" s="44">
        <v>8883.5039059999999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</v>
      </c>
      <c r="B51" s="44">
        <v>5495.1479490000002</v>
      </c>
      <c r="C51" s="44">
        <v>7938</v>
      </c>
      <c r="D51" s="44">
        <v>6386.9160160000001</v>
      </c>
      <c r="E51" s="44">
        <v>9843.1201170000004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2</v>
      </c>
      <c r="B52" s="44">
        <v>5978.7001950000003</v>
      </c>
      <c r="C52" s="44">
        <v>8639.3662110000005</v>
      </c>
      <c r="D52" s="44">
        <v>6891.4921880000002</v>
      </c>
      <c r="E52" s="44">
        <v>10746.288086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3</v>
      </c>
      <c r="B53" s="44">
        <v>6411.4438479999999</v>
      </c>
      <c r="C53" s="44">
        <v>9335.0878909999992</v>
      </c>
      <c r="D53" s="44">
        <v>7391.6879879999997</v>
      </c>
      <c r="E53" s="44">
        <v>11635.34375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4</v>
      </c>
      <c r="B54" s="44">
        <v>6857.328125</v>
      </c>
      <c r="C54" s="44">
        <v>10050.566406</v>
      </c>
      <c r="D54" s="44">
        <v>7824.4321289999998</v>
      </c>
      <c r="E54" s="44">
        <v>12411.503906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5</v>
      </c>
      <c r="B55" s="44">
        <v>7251.5278319999998</v>
      </c>
      <c r="C55" s="44">
        <v>10639.037109000001</v>
      </c>
      <c r="D55" s="44">
        <v>8111.7597660000001</v>
      </c>
      <c r="E55" s="44">
        <v>12967.516602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6</v>
      </c>
      <c r="B56" s="44">
        <v>7596.671875</v>
      </c>
      <c r="C56" s="44">
        <v>11252.909180000001</v>
      </c>
      <c r="D56" s="44">
        <v>8328.1318360000005</v>
      </c>
      <c r="E56" s="44">
        <v>13358.418944999999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7</v>
      </c>
      <c r="B57" s="44">
        <v>7909.4038090000004</v>
      </c>
      <c r="C57" s="44">
        <v>11817.388671999999</v>
      </c>
      <c r="D57" s="44">
        <v>8486.6884769999997</v>
      </c>
      <c r="E57" s="44">
        <v>13633.603515999999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8</v>
      </c>
      <c r="B58" s="44">
        <v>8104.751953</v>
      </c>
      <c r="C58" s="44">
        <v>12336.709961</v>
      </c>
      <c r="D58" s="44">
        <v>8561.1484380000002</v>
      </c>
      <c r="E58" s="44">
        <v>13778.957031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9</v>
      </c>
      <c r="B59" s="44">
        <v>8281.7041019999997</v>
      </c>
      <c r="C59" s="44">
        <v>12676.809569999999</v>
      </c>
      <c r="D59" s="44">
        <v>8662.7636719999991</v>
      </c>
      <c r="E59" s="44">
        <v>13949.711914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10</v>
      </c>
      <c r="B60" s="44">
        <v>8443.7636719999991</v>
      </c>
      <c r="C60" s="44">
        <v>13021.142578000001</v>
      </c>
      <c r="D60" s="44">
        <v>8698.6796880000002</v>
      </c>
      <c r="E60" s="44">
        <v>14007.571289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11</v>
      </c>
      <c r="B61" s="44">
        <v>8557.6435550000006</v>
      </c>
      <c r="C61" s="44">
        <v>13309.027344</v>
      </c>
      <c r="D61" s="44">
        <v>8723.2080079999996</v>
      </c>
      <c r="E61" s="44">
        <v>14051.318359000001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12</v>
      </c>
      <c r="B62" s="44">
        <v>8618.0878909999992</v>
      </c>
      <c r="C62" s="44">
        <v>13524.940430000001</v>
      </c>
      <c r="D62" s="44">
        <v>8739.8515630000002</v>
      </c>
      <c r="E62" s="44">
        <v>14078.130859000001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13</v>
      </c>
      <c r="B63" s="44">
        <v>8667.1435550000006</v>
      </c>
      <c r="C63" s="44">
        <v>13694.285156</v>
      </c>
      <c r="D63" s="44">
        <v>8748.6123050000006</v>
      </c>
      <c r="E63" s="44">
        <v>14093.654296999999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14</v>
      </c>
      <c r="B64" s="44">
        <v>8702.1835940000001</v>
      </c>
      <c r="C64" s="44">
        <v>13801.536133</v>
      </c>
      <c r="D64" s="44">
        <v>8755.6201170000004</v>
      </c>
      <c r="E64" s="44">
        <v>14104.944336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15</v>
      </c>
      <c r="B65" s="44">
        <v>8727.5878909999992</v>
      </c>
      <c r="C65" s="44">
        <v>13905.964844</v>
      </c>
      <c r="D65" s="44">
        <v>8754.7441409999992</v>
      </c>
      <c r="E65" s="44">
        <v>14103.533203000001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16</v>
      </c>
      <c r="B66" s="44">
        <v>8739.8515630000002</v>
      </c>
      <c r="C66" s="44">
        <v>13963.824219</v>
      </c>
      <c r="D66" s="44">
        <v>8758.2480469999991</v>
      </c>
      <c r="E66" s="44">
        <v>14109.177734000001</v>
      </c>
      <c r="F66" s="44"/>
      <c r="G66" s="46"/>
      <c r="H66" s="46"/>
      <c r="I66" s="44"/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17</v>
      </c>
      <c r="B67" s="44">
        <v>8745.984375</v>
      </c>
      <c r="C67" s="44">
        <v>14003.337890999999</v>
      </c>
      <c r="D67" s="44">
        <v>8759.1240230000003</v>
      </c>
      <c r="E67" s="44">
        <v>14110.588867</v>
      </c>
      <c r="F67" s="44"/>
      <c r="G67" s="46"/>
      <c r="H67" s="46"/>
      <c r="I67" s="44"/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18</v>
      </c>
      <c r="B68" s="44">
        <v>8755.6201170000004</v>
      </c>
      <c r="C68" s="44">
        <v>14051.318359000001</v>
      </c>
      <c r="D68" s="44">
        <v>8760</v>
      </c>
      <c r="E68" s="44">
        <v>14112</v>
      </c>
      <c r="F68" s="44"/>
      <c r="G68" s="46"/>
      <c r="H68" s="46"/>
      <c r="I68" s="44"/>
      <c r="J68" s="48"/>
      <c r="K68" s="44"/>
      <c r="L68" s="46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19</v>
      </c>
      <c r="B69" s="44">
        <v>8754.7441409999992</v>
      </c>
      <c r="C69" s="44">
        <v>14079.541992</v>
      </c>
      <c r="D69" s="44">
        <v>8759.1240230000003</v>
      </c>
      <c r="E69" s="44">
        <v>14110.588867</v>
      </c>
      <c r="F69" s="44"/>
      <c r="G69" s="46"/>
      <c r="H69" s="46"/>
      <c r="I69" s="44"/>
      <c r="J69" s="48"/>
      <c r="K69" s="44"/>
      <c r="L69" s="46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>
        <v>20</v>
      </c>
      <c r="B70" s="44">
        <v>8758.2480469999991</v>
      </c>
      <c r="C70" s="44">
        <v>14079.541992</v>
      </c>
      <c r="D70" s="44">
        <v>8760</v>
      </c>
      <c r="E70" s="44">
        <v>14112</v>
      </c>
      <c r="F70" s="44"/>
      <c r="G70" s="46"/>
      <c r="H70" s="46"/>
      <c r="I70" s="44"/>
      <c r="J70" s="48"/>
      <c r="K70" s="44"/>
      <c r="L70" s="44"/>
      <c r="M70" s="47"/>
      <c r="N70" s="47"/>
      <c r="O70" s="49"/>
      <c r="P70" s="49"/>
      <c r="Q70" s="47"/>
      <c r="R70" s="16"/>
      <c r="S70" s="16"/>
      <c r="T70" s="16"/>
    </row>
    <row r="71" spans="1:20" ht="13.5">
      <c r="A71" s="26">
        <v>21</v>
      </c>
      <c r="B71" s="44">
        <v>8759.1240230000003</v>
      </c>
      <c r="C71" s="44">
        <v>14093.654296999999</v>
      </c>
      <c r="D71" s="44">
        <v>8760</v>
      </c>
      <c r="E71" s="44">
        <v>14112</v>
      </c>
      <c r="F71" s="44"/>
      <c r="G71" s="46"/>
      <c r="H71" s="46"/>
      <c r="I71" s="44"/>
      <c r="J71" s="48"/>
      <c r="K71" s="44"/>
      <c r="L71" s="44"/>
      <c r="M71" s="47"/>
      <c r="N71" s="47"/>
      <c r="O71" s="49"/>
      <c r="P71" s="49"/>
      <c r="Q71" s="47"/>
      <c r="R71" s="16"/>
      <c r="S71" s="16"/>
      <c r="T71" s="16"/>
    </row>
    <row r="72" spans="1:20" ht="13.5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1"/>
      <c r="N72" s="21"/>
      <c r="O72" s="29"/>
      <c r="P72" s="29"/>
      <c r="Q72" s="21"/>
      <c r="R72" s="16"/>
      <c r="S72" s="16"/>
      <c r="T72" s="16"/>
    </row>
    <row r="73" spans="1:20">
      <c r="A73" s="30"/>
      <c r="B73" s="30"/>
      <c r="C73" s="30"/>
      <c r="D73" s="30"/>
      <c r="E73" s="30"/>
      <c r="F73" s="30"/>
      <c r="G73" s="31"/>
      <c r="H73" s="31"/>
      <c r="I73" s="31"/>
      <c r="J73" s="31"/>
      <c r="K73" s="30"/>
      <c r="L73" s="31"/>
      <c r="M73" s="31"/>
      <c r="N73" s="31"/>
      <c r="O73" s="31"/>
      <c r="P73" s="31"/>
      <c r="Q73" s="30"/>
      <c r="R73" s="17"/>
      <c r="S73" s="17"/>
      <c r="T73" s="17"/>
    </row>
    <row r="74" spans="1:20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22"/>
    </row>
    <row r="75" spans="1:20" s="43" customFormat="1" ht="25.5">
      <c r="A75" s="40" t="s">
        <v>40</v>
      </c>
      <c r="B75" s="41">
        <v>5.5634521932050296</v>
      </c>
      <c r="C75" s="41">
        <v>7.3423917558673404</v>
      </c>
      <c r="D75" s="41">
        <v>3.1255060597111601</v>
      </c>
      <c r="E75" s="41">
        <v>3.4636365925488199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2"/>
      <c r="S75" s="42"/>
      <c r="T75" s="42"/>
    </row>
    <row r="76" spans="1:20">
      <c r="B76" s="33"/>
      <c r="C76" s="33"/>
      <c r="D76" s="33"/>
      <c r="E76" s="33"/>
      <c r="G76" s="11"/>
    </row>
    <row r="77" spans="1:20">
      <c r="G77" s="11"/>
    </row>
    <row r="78" spans="1:20">
      <c r="G78" s="11"/>
      <c r="H78" s="9"/>
      <c r="I78" s="9"/>
      <c r="J78" s="9"/>
      <c r="K78" s="9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>
      <c r="G83" s="11"/>
    </row>
    <row r="84" spans="1:20">
      <c r="G84" s="11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G89" s="10"/>
      <c r="H89" s="34"/>
      <c r="I89" s="34"/>
      <c r="J89" s="34"/>
      <c r="R89" s="8"/>
      <c r="S89" s="8"/>
      <c r="T89" s="8"/>
    </row>
    <row r="90" spans="1:20" s="11" customFormat="1">
      <c r="A90" s="23"/>
      <c r="F90" s="10"/>
      <c r="G90" s="10"/>
      <c r="R90" s="8"/>
      <c r="S90" s="8"/>
      <c r="T90" s="8"/>
    </row>
    <row r="91" spans="1:20" s="11" customFormat="1">
      <c r="F91" s="35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3" spans="1:20" s="11" customFormat="1">
      <c r="F103" s="10"/>
      <c r="R103" s="8"/>
      <c r="S103" s="8"/>
      <c r="T103" s="8"/>
    </row>
    <row r="104" spans="1:20" s="11" customFormat="1">
      <c r="F104" s="10"/>
      <c r="R104" s="8"/>
      <c r="S104" s="8"/>
      <c r="T104" s="8"/>
    </row>
    <row r="106" spans="1:20" s="11" customFormat="1">
      <c r="A106" s="23"/>
      <c r="F106" s="10"/>
      <c r="G106" s="10"/>
      <c r="R106" s="8"/>
      <c r="S106" s="8"/>
      <c r="T106" s="8"/>
    </row>
    <row r="107" spans="1:20" s="11" customFormat="1">
      <c r="F107" s="35"/>
      <c r="G107" s="35"/>
      <c r="R107" s="8"/>
      <c r="S107" s="8"/>
      <c r="T107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34"/>
      <c r="I120" s="34"/>
      <c r="J120" s="34"/>
      <c r="R120" s="8"/>
      <c r="S120" s="8"/>
      <c r="T120" s="8"/>
    </row>
    <row r="122" spans="6:20" s="11" customFormat="1">
      <c r="F122" s="10"/>
      <c r="G122" s="10"/>
      <c r="H122" s="9"/>
      <c r="I122" s="9"/>
      <c r="J122" s="9"/>
      <c r="R122" s="8"/>
      <c r="S122" s="8"/>
      <c r="T122" s="8"/>
    </row>
    <row r="124" spans="6:20" s="11" customFormat="1">
      <c r="F124" s="36"/>
      <c r="G124" s="36"/>
      <c r="H124" s="37"/>
      <c r="I124" s="37"/>
      <c r="J124" s="37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H129" s="34"/>
      <c r="I129" s="34"/>
      <c r="J129" s="34"/>
      <c r="R129" s="8"/>
      <c r="S129" s="8"/>
      <c r="T129" s="8"/>
    </row>
    <row r="130" spans="6:20" s="11" customFormat="1">
      <c r="F130" s="36"/>
      <c r="G130" s="36"/>
      <c r="H130" s="34"/>
      <c r="I130" s="34"/>
      <c r="J130" s="34"/>
      <c r="R130" s="8"/>
      <c r="S130" s="8"/>
      <c r="T130" s="8"/>
    </row>
    <row r="131" spans="6:20" s="11" customFormat="1">
      <c r="F131" s="36"/>
      <c r="G131" s="36"/>
      <c r="R131" s="8"/>
      <c r="S131" s="8"/>
      <c r="T131" s="8"/>
    </row>
    <row r="132" spans="6:20" s="11" customFormat="1">
      <c r="F132" s="36"/>
      <c r="G132" s="36"/>
      <c r="R132" s="8"/>
      <c r="S132" s="8"/>
      <c r="T132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55" zoomScaleNormal="100" workbookViewId="0">
      <selection activeCell="E1" sqref="E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119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49" t="s">
        <v>32</v>
      </c>
      <c r="C43" s="149"/>
      <c r="D43" s="149"/>
      <c r="E43" s="149"/>
      <c r="F43" s="149" t="s">
        <v>37</v>
      </c>
      <c r="G43" s="149"/>
      <c r="H43" s="149"/>
      <c r="I43" s="149"/>
      <c r="J43" s="149" t="s">
        <v>38</v>
      </c>
      <c r="K43" s="149"/>
      <c r="L43" s="149"/>
      <c r="M43" s="149"/>
      <c r="N43" s="149" t="s">
        <v>39</v>
      </c>
      <c r="O43" s="149"/>
      <c r="P43" s="149"/>
      <c r="Q43" s="149"/>
    </row>
    <row r="44" spans="1:20" s="15" customFormat="1" ht="112.5" customHeight="1">
      <c r="A44" s="50" t="s">
        <v>60</v>
      </c>
      <c r="B44" s="19" t="s">
        <v>35</v>
      </c>
      <c r="C44" s="19" t="s">
        <v>36</v>
      </c>
      <c r="D44" s="19" t="s">
        <v>33</v>
      </c>
      <c r="E44" s="19" t="s">
        <v>34</v>
      </c>
      <c r="F44" s="19" t="s">
        <v>35</v>
      </c>
      <c r="G44" s="19" t="s">
        <v>36</v>
      </c>
      <c r="H44" s="19" t="s">
        <v>33</v>
      </c>
      <c r="I44" s="19" t="s">
        <v>34</v>
      </c>
      <c r="J44" s="19" t="s">
        <v>35</v>
      </c>
      <c r="K44" s="19" t="s">
        <v>36</v>
      </c>
      <c r="L44" s="19" t="s">
        <v>33</v>
      </c>
      <c r="M44" s="19" t="s">
        <v>34</v>
      </c>
      <c r="N44" s="19" t="s">
        <v>35</v>
      </c>
      <c r="O44" s="19" t="s">
        <v>36</v>
      </c>
      <c r="P44" s="19" t="s">
        <v>33</v>
      </c>
      <c r="Q44" s="19" t="s">
        <v>34</v>
      </c>
      <c r="R44" s="14"/>
      <c r="S44" s="13"/>
      <c r="T44" s="14"/>
    </row>
    <row r="45" spans="1:20" ht="13.5">
      <c r="A45" s="26">
        <v>-5</v>
      </c>
      <c r="B45" s="44">
        <v>1017.47522</v>
      </c>
      <c r="C45" s="44">
        <v>5321.7001950000003</v>
      </c>
      <c r="D45" s="44">
        <v>1938.9887699999999</v>
      </c>
      <c r="E45" s="44">
        <v>5566.1040039999998</v>
      </c>
      <c r="F45" s="45"/>
      <c r="G45" s="46"/>
      <c r="H45" s="46"/>
      <c r="I45" s="47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-4</v>
      </c>
      <c r="B46" s="44">
        <v>1397.088013</v>
      </c>
      <c r="C46" s="44">
        <v>5804.3759769999997</v>
      </c>
      <c r="D46" s="44">
        <v>2739.1391600000002</v>
      </c>
      <c r="E46" s="44">
        <v>6133.751953</v>
      </c>
      <c r="F46" s="45"/>
      <c r="G46" s="46"/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-3</v>
      </c>
      <c r="B47" s="44">
        <v>1773.878418</v>
      </c>
      <c r="C47" s="44">
        <v>6274.7880859999996</v>
      </c>
      <c r="D47" s="44">
        <v>3750.969482</v>
      </c>
      <c r="E47" s="44">
        <v>6578.7597660000001</v>
      </c>
      <c r="F47" s="45"/>
      <c r="G47" s="46"/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-2</v>
      </c>
      <c r="B48" s="44">
        <v>2335.5358890000002</v>
      </c>
      <c r="C48" s="44">
        <v>6665.4838870000003</v>
      </c>
      <c r="D48" s="44">
        <v>4851.7055659999996</v>
      </c>
      <c r="E48" s="44">
        <v>6948.4321289999998</v>
      </c>
      <c r="F48" s="45"/>
      <c r="G48" s="46"/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-1</v>
      </c>
      <c r="B49" s="44">
        <v>2907.0720209999999</v>
      </c>
      <c r="C49" s="44">
        <v>7020.2641599999997</v>
      </c>
      <c r="D49" s="44">
        <v>5986.310547</v>
      </c>
      <c r="E49" s="44">
        <v>7318.9799800000001</v>
      </c>
      <c r="F49" s="45"/>
      <c r="G49" s="46"/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0</v>
      </c>
      <c r="B50" s="44">
        <v>3489.8977049999999</v>
      </c>
      <c r="C50" s="44">
        <v>7385.5561520000001</v>
      </c>
      <c r="D50" s="44">
        <v>7269.0913090000004</v>
      </c>
      <c r="E50" s="44">
        <v>7611.5639650000003</v>
      </c>
      <c r="F50" s="45"/>
      <c r="G50" s="46"/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</v>
      </c>
      <c r="B51" s="44">
        <v>4124.9375</v>
      </c>
      <c r="C51" s="44">
        <v>7672.8837890000004</v>
      </c>
      <c r="D51" s="44">
        <v>8571.6289059999999</v>
      </c>
      <c r="E51" s="44">
        <v>7834.0678710000002</v>
      </c>
      <c r="F51" s="45"/>
      <c r="G51" s="46"/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2</v>
      </c>
      <c r="B52" s="44">
        <v>4721.875</v>
      </c>
      <c r="C52" s="44">
        <v>7908.5278319999998</v>
      </c>
      <c r="D52" s="44">
        <v>9772.5595699999994</v>
      </c>
      <c r="E52" s="44">
        <v>8027.6640630000002</v>
      </c>
      <c r="F52" s="45"/>
      <c r="G52" s="46"/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3</v>
      </c>
      <c r="B53" s="44">
        <v>5466.9887699999999</v>
      </c>
      <c r="C53" s="44">
        <v>8129.2797849999997</v>
      </c>
      <c r="D53" s="44">
        <v>10949.500977</v>
      </c>
      <c r="E53" s="44">
        <v>8240.5322269999997</v>
      </c>
      <c r="F53" s="45"/>
      <c r="G53" s="46"/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4</v>
      </c>
      <c r="B54" s="44">
        <v>6133.0751950000003</v>
      </c>
      <c r="C54" s="44">
        <v>8301.8515630000002</v>
      </c>
      <c r="D54" s="44">
        <v>11883.714844</v>
      </c>
      <c r="E54" s="44">
        <v>8357.0400389999995</v>
      </c>
      <c r="F54" s="45"/>
      <c r="G54" s="46"/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5</v>
      </c>
      <c r="B55" s="44">
        <v>6968.5053710000002</v>
      </c>
      <c r="C55" s="44">
        <v>8423.6162110000005</v>
      </c>
      <c r="D55" s="44">
        <v>12668.342773</v>
      </c>
      <c r="E55" s="44">
        <v>8519.9755860000005</v>
      </c>
      <c r="F55" s="45"/>
      <c r="G55" s="46"/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6</v>
      </c>
      <c r="B56" s="44">
        <v>7700.9184569999998</v>
      </c>
      <c r="C56" s="44">
        <v>8529.6123050000006</v>
      </c>
      <c r="D56" s="44">
        <v>13135.449219</v>
      </c>
      <c r="E56" s="44">
        <v>8601.4443360000005</v>
      </c>
      <c r="F56" s="45"/>
      <c r="G56" s="46"/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7</v>
      </c>
      <c r="B57" s="44">
        <v>8379.7060550000006</v>
      </c>
      <c r="C57" s="44">
        <v>8576.9160159999992</v>
      </c>
      <c r="D57" s="44">
        <v>13536.230469</v>
      </c>
      <c r="E57" s="44">
        <v>8667.1435550000006</v>
      </c>
      <c r="F57" s="45"/>
      <c r="G57" s="46"/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8</v>
      </c>
      <c r="B58" s="44">
        <v>9199.6132809999999</v>
      </c>
      <c r="C58" s="44">
        <v>8650.5</v>
      </c>
      <c r="D58" s="44">
        <v>13786.012694999999</v>
      </c>
      <c r="E58" s="44">
        <v>8688.1679690000001</v>
      </c>
      <c r="F58" s="45"/>
      <c r="G58" s="46"/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9</v>
      </c>
      <c r="B59" s="44">
        <v>9913.6796880000002</v>
      </c>
      <c r="C59" s="44">
        <v>8681.1601559999999</v>
      </c>
      <c r="D59" s="44">
        <v>13925.721680000001</v>
      </c>
      <c r="E59" s="44">
        <v>8713.5722659999992</v>
      </c>
      <c r="F59" s="45"/>
      <c r="G59" s="46"/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10</v>
      </c>
      <c r="B60" s="44">
        <v>10661.616211</v>
      </c>
      <c r="C60" s="44">
        <v>8702.1835940000001</v>
      </c>
      <c r="D60" s="44">
        <v>13992.047852</v>
      </c>
      <c r="E60" s="44">
        <v>8732.84375</v>
      </c>
      <c r="F60" s="45"/>
      <c r="G60" s="46"/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11</v>
      </c>
      <c r="B61" s="44">
        <v>11310.767578000001</v>
      </c>
      <c r="C61" s="44">
        <v>8716.2001949999994</v>
      </c>
      <c r="D61" s="44">
        <v>14066.841796999999</v>
      </c>
      <c r="E61" s="44">
        <v>8746.8603519999997</v>
      </c>
      <c r="F61" s="45"/>
      <c r="G61" s="46"/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12</v>
      </c>
      <c r="B62" s="44">
        <v>11869.603515999999</v>
      </c>
      <c r="C62" s="44">
        <v>8737.2236329999996</v>
      </c>
      <c r="D62" s="44">
        <v>14082.365234000001</v>
      </c>
      <c r="E62" s="44">
        <v>8752.1162110000005</v>
      </c>
      <c r="F62" s="44"/>
      <c r="G62" s="46"/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13</v>
      </c>
      <c r="B63" s="44">
        <v>12292.962890999999</v>
      </c>
      <c r="C63" s="44">
        <v>8749.4882809999999</v>
      </c>
      <c r="D63" s="44">
        <v>14097.887694999999</v>
      </c>
      <c r="E63" s="44">
        <v>8754.7441409999992</v>
      </c>
      <c r="F63" s="44"/>
      <c r="G63" s="46"/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14</v>
      </c>
      <c r="B64" s="44">
        <v>12671.165039</v>
      </c>
      <c r="C64" s="44">
        <v>8752.1162110000005</v>
      </c>
      <c r="D64" s="44">
        <v>14102.122069999999</v>
      </c>
      <c r="E64" s="44">
        <v>8755.6201170000004</v>
      </c>
      <c r="F64" s="44"/>
      <c r="G64" s="46"/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15</v>
      </c>
      <c r="B65" s="44">
        <v>13043.721680000001</v>
      </c>
      <c r="C65" s="44">
        <v>8758.2480469999991</v>
      </c>
      <c r="D65" s="44">
        <v>14110.588867</v>
      </c>
      <c r="E65" s="44">
        <v>8759.1240230000003</v>
      </c>
      <c r="F65" s="44"/>
      <c r="G65" s="46"/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16</v>
      </c>
      <c r="B66" s="44">
        <v>13296.326171999999</v>
      </c>
      <c r="C66" s="44">
        <v>8758.2480469999991</v>
      </c>
      <c r="D66" s="44">
        <v>14112</v>
      </c>
      <c r="E66" s="44">
        <v>8760</v>
      </c>
      <c r="F66" s="44"/>
      <c r="G66" s="46"/>
      <c r="H66" s="46"/>
      <c r="I66" s="44"/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17</v>
      </c>
      <c r="B67" s="44">
        <v>13478.371094</v>
      </c>
      <c r="C67" s="44">
        <v>8760</v>
      </c>
      <c r="D67" s="44">
        <v>14112</v>
      </c>
      <c r="E67" s="44">
        <v>8760</v>
      </c>
      <c r="F67" s="44"/>
      <c r="G67" s="46"/>
      <c r="H67" s="46"/>
      <c r="I67" s="44"/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18</v>
      </c>
      <c r="B68" s="44">
        <v>13661.827148</v>
      </c>
      <c r="C68" s="44">
        <v>8760</v>
      </c>
      <c r="D68" s="44">
        <v>14112</v>
      </c>
      <c r="E68" s="44">
        <v>8760</v>
      </c>
      <c r="F68" s="44"/>
      <c r="G68" s="46"/>
      <c r="H68" s="46"/>
      <c r="I68" s="44"/>
      <c r="J68" s="48"/>
      <c r="K68" s="44"/>
      <c r="L68" s="46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19</v>
      </c>
      <c r="B69" s="44">
        <v>13819.881836</v>
      </c>
      <c r="C69" s="44">
        <v>8760</v>
      </c>
      <c r="D69" s="44">
        <v>14112</v>
      </c>
      <c r="E69" s="44">
        <v>8760</v>
      </c>
      <c r="F69" s="44"/>
      <c r="G69" s="46"/>
      <c r="H69" s="46"/>
      <c r="I69" s="44"/>
      <c r="J69" s="48"/>
      <c r="K69" s="44"/>
      <c r="L69" s="46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>
        <v>20</v>
      </c>
      <c r="B70" s="44">
        <v>13913.020508</v>
      </c>
      <c r="C70" s="44">
        <v>8760</v>
      </c>
      <c r="D70" s="44">
        <v>14112</v>
      </c>
      <c r="E70" s="44">
        <v>8760</v>
      </c>
      <c r="F70" s="44"/>
      <c r="G70" s="46"/>
      <c r="H70" s="46"/>
      <c r="I70" s="44"/>
      <c r="J70" s="48"/>
      <c r="K70" s="44"/>
      <c r="L70" s="44"/>
      <c r="M70" s="47"/>
      <c r="N70" s="47"/>
      <c r="O70" s="49"/>
      <c r="P70" s="49"/>
      <c r="Q70" s="47"/>
      <c r="R70" s="16"/>
      <c r="S70" s="16"/>
      <c r="T70" s="16"/>
    </row>
    <row r="71" spans="1:20" ht="13.5">
      <c r="A71" s="26">
        <v>21</v>
      </c>
      <c r="B71" s="44">
        <v>13984.992188</v>
      </c>
      <c r="C71" s="44">
        <v>8760</v>
      </c>
      <c r="D71" s="44">
        <v>14112</v>
      </c>
      <c r="E71" s="44">
        <v>8760</v>
      </c>
      <c r="F71" s="44"/>
      <c r="G71" s="46"/>
      <c r="H71" s="46"/>
      <c r="I71" s="44"/>
      <c r="J71" s="48"/>
      <c r="K71" s="44"/>
      <c r="L71" s="44"/>
      <c r="M71" s="47"/>
      <c r="N71" s="47"/>
      <c r="O71" s="49"/>
      <c r="P71" s="49"/>
      <c r="Q71" s="47"/>
      <c r="R71" s="16"/>
      <c r="S71" s="16"/>
      <c r="T71" s="16"/>
    </row>
    <row r="72" spans="1:20" ht="13.5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1"/>
      <c r="N72" s="21"/>
      <c r="O72" s="29"/>
      <c r="P72" s="29"/>
      <c r="Q72" s="21"/>
      <c r="R72" s="16"/>
      <c r="S72" s="16"/>
      <c r="T72" s="16"/>
    </row>
    <row r="73" spans="1:20">
      <c r="A73" s="30"/>
      <c r="B73" s="30"/>
      <c r="C73" s="30"/>
      <c r="D73" s="30"/>
      <c r="E73" s="30"/>
      <c r="F73" s="30"/>
      <c r="G73" s="31"/>
      <c r="H73" s="31"/>
      <c r="I73" s="31"/>
      <c r="J73" s="31"/>
      <c r="K73" s="30"/>
      <c r="L73" s="31"/>
      <c r="M73" s="31"/>
      <c r="N73" s="31"/>
      <c r="O73" s="31"/>
      <c r="P73" s="31"/>
      <c r="Q73" s="30"/>
      <c r="R73" s="17"/>
      <c r="S73" s="17"/>
      <c r="T73" s="17"/>
    </row>
    <row r="74" spans="1:20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22"/>
    </row>
    <row r="75" spans="1:20" s="43" customFormat="1" ht="25.5">
      <c r="A75" s="40" t="s">
        <v>40</v>
      </c>
      <c r="B75" s="41">
        <v>12.296666358221101</v>
      </c>
      <c r="C75" s="41">
        <v>0.210365590414819</v>
      </c>
      <c r="D75" s="41">
        <v>4.1420866526406801</v>
      </c>
      <c r="E75" s="41">
        <v>-0.56586817285983804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2"/>
      <c r="S75" s="42"/>
      <c r="T75" s="42"/>
    </row>
    <row r="76" spans="1:20">
      <c r="B76" s="33"/>
      <c r="C76" s="33"/>
      <c r="D76" s="33"/>
      <c r="E76" s="33"/>
      <c r="G76" s="11"/>
    </row>
    <row r="77" spans="1:20">
      <c r="G77" s="11"/>
    </row>
    <row r="78" spans="1:20">
      <c r="G78" s="11"/>
      <c r="H78" s="9"/>
      <c r="I78" s="9"/>
      <c r="J78" s="9"/>
      <c r="K78" s="9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>
      <c r="G83" s="11"/>
    </row>
    <row r="84" spans="1:20">
      <c r="G84" s="11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G89" s="10"/>
      <c r="H89" s="34"/>
      <c r="I89" s="34"/>
      <c r="J89" s="34"/>
      <c r="R89" s="8"/>
      <c r="S89" s="8"/>
      <c r="T89" s="8"/>
    </row>
    <row r="90" spans="1:20" s="11" customFormat="1">
      <c r="A90" s="23"/>
      <c r="F90" s="10"/>
      <c r="G90" s="10"/>
      <c r="R90" s="8"/>
      <c r="S90" s="8"/>
      <c r="T90" s="8"/>
    </row>
    <row r="91" spans="1:20" s="11" customFormat="1">
      <c r="F91" s="35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3" spans="1:20" s="11" customFormat="1">
      <c r="F103" s="10"/>
      <c r="R103" s="8"/>
      <c r="S103" s="8"/>
      <c r="T103" s="8"/>
    </row>
    <row r="104" spans="1:20" s="11" customFormat="1">
      <c r="F104" s="10"/>
      <c r="R104" s="8"/>
      <c r="S104" s="8"/>
      <c r="T104" s="8"/>
    </row>
    <row r="106" spans="1:20" s="11" customFormat="1">
      <c r="A106" s="23"/>
      <c r="F106" s="10"/>
      <c r="G106" s="10"/>
      <c r="R106" s="8"/>
      <c r="S106" s="8"/>
      <c r="T106" s="8"/>
    </row>
    <row r="107" spans="1:20" s="11" customFormat="1">
      <c r="F107" s="35"/>
      <c r="G107" s="35"/>
      <c r="R107" s="8"/>
      <c r="S107" s="8"/>
      <c r="T107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34"/>
      <c r="I120" s="34"/>
      <c r="J120" s="34"/>
      <c r="R120" s="8"/>
      <c r="S120" s="8"/>
      <c r="T120" s="8"/>
    </row>
    <row r="122" spans="6:20" s="11" customFormat="1">
      <c r="F122" s="10"/>
      <c r="G122" s="10"/>
      <c r="H122" s="9"/>
      <c r="I122" s="9"/>
      <c r="J122" s="9"/>
      <c r="R122" s="8"/>
      <c r="S122" s="8"/>
      <c r="T122" s="8"/>
    </row>
    <row r="124" spans="6:20" s="11" customFormat="1">
      <c r="F124" s="36"/>
      <c r="G124" s="36"/>
      <c r="H124" s="37"/>
      <c r="I124" s="37"/>
      <c r="J124" s="37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H129" s="34"/>
      <c r="I129" s="34"/>
      <c r="J129" s="34"/>
      <c r="R129" s="8"/>
      <c r="S129" s="8"/>
      <c r="T129" s="8"/>
    </row>
    <row r="130" spans="6:20" s="11" customFormat="1">
      <c r="F130" s="36"/>
      <c r="G130" s="36"/>
      <c r="H130" s="34"/>
      <c r="I130" s="34"/>
      <c r="J130" s="34"/>
      <c r="R130" s="8"/>
      <c r="S130" s="8"/>
      <c r="T130" s="8"/>
    </row>
    <row r="131" spans="6:20" s="11" customFormat="1">
      <c r="F131" s="36"/>
      <c r="G131" s="36"/>
      <c r="R131" s="8"/>
      <c r="S131" s="8"/>
      <c r="T131" s="8"/>
    </row>
    <row r="132" spans="6:20" s="11" customFormat="1">
      <c r="F132" s="36"/>
      <c r="G132" s="36"/>
      <c r="R132" s="8"/>
      <c r="S132" s="8"/>
      <c r="T132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64" zoomScaleNormal="100" workbookViewId="0">
      <selection sqref="A1:D1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64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-15</v>
      </c>
      <c r="B45" s="44">
        <v>556.26000999999997</v>
      </c>
      <c r="C45" s="44">
        <v>2782.1760250000002</v>
      </c>
      <c r="D45" s="44">
        <v>552.75598100000002</v>
      </c>
      <c r="E45" s="44">
        <v>2717.3520509999998</v>
      </c>
      <c r="F45" s="46">
        <v>490.55999800000001</v>
      </c>
      <c r="G45" s="46">
        <v>2702.459961</v>
      </c>
      <c r="H45" s="46">
        <v>553.63201900000001</v>
      </c>
      <c r="I45" s="47">
        <v>2694.5759280000002</v>
      </c>
      <c r="J45" s="44"/>
      <c r="K45" s="44"/>
      <c r="L45" s="44"/>
      <c r="M45" s="44"/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-14</v>
      </c>
      <c r="B46" s="44">
        <v>956.59198000000004</v>
      </c>
      <c r="C46" s="44">
        <v>3248.2080080000001</v>
      </c>
      <c r="D46" s="44">
        <v>918.04797399999995</v>
      </c>
      <c r="E46" s="44">
        <v>3205.2839359999998</v>
      </c>
      <c r="F46" s="46">
        <v>984.62402299999997</v>
      </c>
      <c r="G46" s="46">
        <v>3276.23999</v>
      </c>
      <c r="H46" s="46">
        <v>1037.1839600000001</v>
      </c>
      <c r="I46" s="47">
        <v>3267.4799800000001</v>
      </c>
      <c r="J46" s="44"/>
      <c r="K46" s="44"/>
      <c r="L46" s="44"/>
      <c r="M46" s="44"/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-13</v>
      </c>
      <c r="B47" s="44">
        <v>1398.095947</v>
      </c>
      <c r="C47" s="44">
        <v>3681.8278810000002</v>
      </c>
      <c r="D47" s="44">
        <v>1371.8160399999999</v>
      </c>
      <c r="E47" s="44">
        <v>3629.2680660000001</v>
      </c>
      <c r="F47" s="46">
        <v>1612.715942</v>
      </c>
      <c r="G47" s="46">
        <v>3765.9240719999998</v>
      </c>
      <c r="H47" s="46">
        <v>1688.0520019999999</v>
      </c>
      <c r="I47" s="46">
        <v>3783.4440920000002</v>
      </c>
      <c r="J47" s="44"/>
      <c r="K47" s="44"/>
      <c r="L47" s="44"/>
      <c r="M47" s="44"/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-12</v>
      </c>
      <c r="B48" s="44">
        <v>1933.3320309999999</v>
      </c>
      <c r="C48" s="44">
        <v>4090.919922</v>
      </c>
      <c r="D48" s="44">
        <v>1865.0040280000001</v>
      </c>
      <c r="E48" s="44">
        <v>4045.3679200000001</v>
      </c>
      <c r="F48" s="46">
        <v>2302.1279300000001</v>
      </c>
      <c r="G48" s="46">
        <v>4252.1040039999998</v>
      </c>
      <c r="H48" s="46">
        <v>2330.1599120000001</v>
      </c>
      <c r="I48" s="46">
        <v>4309.0439450000003</v>
      </c>
      <c r="J48" s="44"/>
      <c r="K48" s="44"/>
      <c r="L48" s="44"/>
      <c r="M48" s="44"/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-11</v>
      </c>
      <c r="B49" s="44">
        <v>2413.3798830000001</v>
      </c>
      <c r="C49" s="44">
        <v>4543.8120120000003</v>
      </c>
      <c r="D49" s="44">
        <v>2366.951904</v>
      </c>
      <c r="E49" s="44">
        <v>4421.171875</v>
      </c>
      <c r="F49" s="46">
        <v>2917.080078</v>
      </c>
      <c r="G49" s="46">
        <v>4814.4960940000001</v>
      </c>
      <c r="H49" s="46">
        <v>2982.780029</v>
      </c>
      <c r="I49" s="46">
        <v>4863.5517579999996</v>
      </c>
      <c r="J49" s="44"/>
      <c r="K49" s="44"/>
      <c r="L49" s="44"/>
      <c r="M49" s="44"/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-10</v>
      </c>
      <c r="B50" s="44">
        <v>2828.6040039999998</v>
      </c>
      <c r="C50" s="44">
        <v>5013.3481449999999</v>
      </c>
      <c r="D50" s="44">
        <v>2794.4399410000001</v>
      </c>
      <c r="E50" s="44">
        <v>4928.3759769999997</v>
      </c>
      <c r="F50" s="46">
        <v>3477.719971</v>
      </c>
      <c r="G50" s="46">
        <v>5456.6040039999998</v>
      </c>
      <c r="H50" s="46">
        <v>3509.2561040000001</v>
      </c>
      <c r="I50" s="46">
        <v>5451.3481449999999</v>
      </c>
      <c r="J50" s="44"/>
      <c r="K50" s="44"/>
      <c r="L50" s="44"/>
      <c r="M50" s="44"/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-9</v>
      </c>
      <c r="B51" s="44">
        <v>3224.5559079999998</v>
      </c>
      <c r="C51" s="44">
        <v>5536.3198240000002</v>
      </c>
      <c r="D51" s="44">
        <v>3233.3159179999998</v>
      </c>
      <c r="E51" s="44">
        <v>5418.9360349999997</v>
      </c>
      <c r="F51" s="46">
        <v>4000.6918949999999</v>
      </c>
      <c r="G51" s="46">
        <v>6064.5478519999997</v>
      </c>
      <c r="H51" s="46">
        <v>4040.9880370000001</v>
      </c>
      <c r="I51" s="47">
        <v>6091.7041019999997</v>
      </c>
      <c r="J51" s="44"/>
      <c r="K51" s="44"/>
      <c r="L51" s="44"/>
      <c r="M51" s="44"/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-8</v>
      </c>
      <c r="B52" s="44">
        <v>3603.8640140000002</v>
      </c>
      <c r="C52" s="44">
        <v>6040.8959960000002</v>
      </c>
      <c r="D52" s="44">
        <v>3572.3278810000002</v>
      </c>
      <c r="E52" s="44">
        <v>5968.1879879999997</v>
      </c>
      <c r="F52" s="46">
        <v>4521.0361329999996</v>
      </c>
      <c r="G52" s="46">
        <v>6703.1518550000001</v>
      </c>
      <c r="H52" s="46">
        <v>4573.5961909999996</v>
      </c>
      <c r="I52" s="47">
        <v>6723.2998049999997</v>
      </c>
      <c r="J52" s="44"/>
      <c r="K52" s="44"/>
      <c r="L52" s="44"/>
      <c r="M52" s="44"/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-7</v>
      </c>
      <c r="B53" s="44">
        <v>3977.040039</v>
      </c>
      <c r="C53" s="44">
        <v>6559.4877930000002</v>
      </c>
      <c r="D53" s="44">
        <v>3930.6120609999998</v>
      </c>
      <c r="E53" s="44">
        <v>6526.2001950000003</v>
      </c>
      <c r="F53" s="46">
        <v>5225.3398440000001</v>
      </c>
      <c r="G53" s="46">
        <v>7401.3242190000001</v>
      </c>
      <c r="H53" s="46">
        <v>5266.5122069999998</v>
      </c>
      <c r="I53" s="47">
        <v>7365.408203</v>
      </c>
      <c r="J53" s="44"/>
      <c r="K53" s="44"/>
      <c r="L53" s="44"/>
      <c r="M53" s="44"/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-6</v>
      </c>
      <c r="B54" s="44">
        <v>4324.8120120000003</v>
      </c>
      <c r="C54" s="44">
        <v>7014.1318359999996</v>
      </c>
      <c r="D54" s="44">
        <v>4320.4321289999998</v>
      </c>
      <c r="E54" s="44">
        <v>6978.2158200000003</v>
      </c>
      <c r="F54" s="46">
        <v>6111.8520509999998</v>
      </c>
      <c r="G54" s="46">
        <v>7959.3359380000002</v>
      </c>
      <c r="H54" s="46">
        <v>6198.576172</v>
      </c>
      <c r="I54" s="47">
        <v>7931.3041990000002</v>
      </c>
      <c r="J54" s="44"/>
      <c r="K54" s="44"/>
      <c r="L54" s="44"/>
      <c r="M54" s="44"/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-5</v>
      </c>
      <c r="B55" s="44">
        <v>4712.8798829999996</v>
      </c>
      <c r="C55" s="44">
        <v>7410.0839839999999</v>
      </c>
      <c r="D55" s="44">
        <v>4652.4360349999997</v>
      </c>
      <c r="E55" s="44">
        <v>7421.4721680000002</v>
      </c>
      <c r="F55" s="46">
        <v>7062.3120120000003</v>
      </c>
      <c r="G55" s="46">
        <v>8378.0644530000009</v>
      </c>
      <c r="H55" s="46">
        <v>7128.8881840000004</v>
      </c>
      <c r="I55" s="47">
        <v>8344.7763670000004</v>
      </c>
      <c r="J55" s="44"/>
      <c r="K55" s="44"/>
      <c r="L55" s="44"/>
      <c r="M55" s="44"/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-4</v>
      </c>
      <c r="B56" s="44">
        <v>5081.6757809999999</v>
      </c>
      <c r="C56" s="44">
        <v>7746.4677730000003</v>
      </c>
      <c r="D56" s="44">
        <v>5079.0478519999997</v>
      </c>
      <c r="E56" s="44">
        <v>7728.9482420000004</v>
      </c>
      <c r="F56" s="46">
        <v>7902.3959960000002</v>
      </c>
      <c r="G56" s="46">
        <v>8597.0644530000009</v>
      </c>
      <c r="H56" s="46">
        <v>7868.2319340000004</v>
      </c>
      <c r="I56" s="47">
        <v>8575.1640630000002</v>
      </c>
      <c r="J56" s="44"/>
      <c r="K56" s="44"/>
      <c r="L56" s="44"/>
      <c r="M56" s="44"/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-3</v>
      </c>
      <c r="B57" s="44">
        <v>5491.6440430000002</v>
      </c>
      <c r="C57" s="44">
        <v>7982.9877930000002</v>
      </c>
      <c r="D57" s="44">
        <v>5519.6757809999999</v>
      </c>
      <c r="E57" s="44">
        <v>8010.1440430000002</v>
      </c>
      <c r="F57" s="46">
        <v>8385.9482420000004</v>
      </c>
      <c r="G57" s="46">
        <v>8703.0595699999994</v>
      </c>
      <c r="H57" s="46">
        <v>8379.8164059999999</v>
      </c>
      <c r="I57" s="47">
        <v>8696.9277340000008</v>
      </c>
      <c r="J57" s="44"/>
      <c r="K57" s="44"/>
      <c r="L57" s="44"/>
      <c r="M57" s="44"/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-2</v>
      </c>
      <c r="B58" s="44">
        <v>5937.5278319999998</v>
      </c>
      <c r="C58" s="44">
        <v>8185.3442379999997</v>
      </c>
      <c r="D58" s="44">
        <v>5939.2797849999997</v>
      </c>
      <c r="E58" s="44">
        <v>8222.1357420000004</v>
      </c>
      <c r="F58" s="46">
        <v>8625.0957030000009</v>
      </c>
      <c r="G58" s="46">
        <v>8737.2236329999996</v>
      </c>
      <c r="H58" s="46">
        <v>8615.4599610000005</v>
      </c>
      <c r="I58" s="47">
        <v>8736.3476559999999</v>
      </c>
      <c r="J58" s="44"/>
      <c r="K58" s="44"/>
      <c r="L58" s="44"/>
      <c r="M58" s="44"/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-1</v>
      </c>
      <c r="B59" s="44">
        <v>6335.2319340000004</v>
      </c>
      <c r="C59" s="44">
        <v>8362.2958980000003</v>
      </c>
      <c r="D59" s="44">
        <v>6358.0078130000002</v>
      </c>
      <c r="E59" s="44">
        <v>8343.0244139999995</v>
      </c>
      <c r="F59" s="46">
        <v>8723.2080079999996</v>
      </c>
      <c r="G59" s="46">
        <v>8755.6201170000004</v>
      </c>
      <c r="H59" s="46">
        <v>8703.0595699999994</v>
      </c>
      <c r="I59" s="47">
        <v>8753.8681639999995</v>
      </c>
      <c r="J59" s="44"/>
      <c r="K59" s="44"/>
      <c r="L59" s="44"/>
      <c r="M59" s="44"/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0</v>
      </c>
      <c r="B60" s="44">
        <v>6729.4321289999998</v>
      </c>
      <c r="C60" s="44">
        <v>8466.5400389999995</v>
      </c>
      <c r="D60" s="44">
        <v>6699.6479490000002</v>
      </c>
      <c r="E60" s="44">
        <v>8491.9443360000005</v>
      </c>
      <c r="F60" s="46">
        <v>8749.4882809999999</v>
      </c>
      <c r="G60" s="46">
        <v>8760</v>
      </c>
      <c r="H60" s="46">
        <v>8742.4804690000001</v>
      </c>
      <c r="I60" s="47">
        <v>8759.1240230000003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</v>
      </c>
      <c r="B61" s="44">
        <v>7093.8481449999999</v>
      </c>
      <c r="C61" s="44">
        <v>8553.2636719999991</v>
      </c>
      <c r="D61" s="44">
        <v>7105.2358400000003</v>
      </c>
      <c r="E61" s="44">
        <v>8560.2724610000005</v>
      </c>
      <c r="F61" s="46">
        <v>8758.2480469999991</v>
      </c>
      <c r="G61" s="46">
        <v>8760</v>
      </c>
      <c r="H61" s="46">
        <v>8756.4960940000001</v>
      </c>
      <c r="I61" s="47">
        <v>8759.1240230000003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2</v>
      </c>
      <c r="B62" s="44">
        <v>7401.3242190000001</v>
      </c>
      <c r="C62" s="44">
        <v>8608.4521480000003</v>
      </c>
      <c r="D62" s="44">
        <v>7401.3242190000001</v>
      </c>
      <c r="E62" s="44">
        <v>8611.9560550000006</v>
      </c>
      <c r="F62" s="46">
        <v>8760</v>
      </c>
      <c r="G62" s="46">
        <v>8760</v>
      </c>
      <c r="H62" s="46">
        <v>8760</v>
      </c>
      <c r="I62" s="47">
        <v>8760</v>
      </c>
      <c r="J62" s="44"/>
      <c r="K62" s="44"/>
      <c r="L62" s="44"/>
      <c r="M62" s="44"/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3</v>
      </c>
      <c r="B63" s="44">
        <v>7695.6601559999999</v>
      </c>
      <c r="C63" s="44">
        <v>8653.1279300000006</v>
      </c>
      <c r="D63" s="44">
        <v>7683.3959960000002</v>
      </c>
      <c r="E63" s="44">
        <v>8658.3837889999995</v>
      </c>
      <c r="F63" s="46">
        <v>8760</v>
      </c>
      <c r="G63" s="46">
        <v>8760</v>
      </c>
      <c r="H63" s="46">
        <v>8760</v>
      </c>
      <c r="I63" s="47">
        <v>8760</v>
      </c>
      <c r="J63" s="44"/>
      <c r="K63" s="44"/>
      <c r="L63" s="44"/>
      <c r="M63" s="44"/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4</v>
      </c>
      <c r="B64" s="44">
        <v>8004.8881840000004</v>
      </c>
      <c r="C64" s="44">
        <v>8682.9121090000008</v>
      </c>
      <c r="D64" s="44">
        <v>7961.9638670000004</v>
      </c>
      <c r="E64" s="44">
        <v>8700.4316409999992</v>
      </c>
      <c r="F64" s="46">
        <v>8760</v>
      </c>
      <c r="G64" s="46">
        <v>8760</v>
      </c>
      <c r="H64" s="46">
        <v>8760</v>
      </c>
      <c r="I64" s="47">
        <v>8760</v>
      </c>
      <c r="J64" s="44"/>
      <c r="K64" s="44"/>
      <c r="L64" s="44"/>
      <c r="M64" s="44"/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5</v>
      </c>
      <c r="B65" s="44">
        <v>8171.328125</v>
      </c>
      <c r="C65" s="44">
        <v>8707.4404300000006</v>
      </c>
      <c r="D65" s="44">
        <v>8153.8081050000001</v>
      </c>
      <c r="E65" s="44">
        <v>8720.5800780000009</v>
      </c>
      <c r="F65" s="46">
        <v>8760</v>
      </c>
      <c r="G65" s="46">
        <v>8760</v>
      </c>
      <c r="H65" s="46">
        <v>8760</v>
      </c>
      <c r="I65" s="47">
        <v>8760</v>
      </c>
      <c r="J65" s="44"/>
      <c r="K65" s="44"/>
      <c r="L65" s="44"/>
      <c r="M65" s="44"/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6</v>
      </c>
      <c r="B66" s="44">
        <v>8323.7519530000009</v>
      </c>
      <c r="C66" s="44">
        <v>8735.4716800000006</v>
      </c>
      <c r="D66" s="44">
        <v>8326.3798829999996</v>
      </c>
      <c r="E66" s="44">
        <v>8737.2236329999996</v>
      </c>
      <c r="F66" s="46">
        <v>8760</v>
      </c>
      <c r="G66" s="46">
        <v>8760</v>
      </c>
      <c r="H66" s="46">
        <v>8760</v>
      </c>
      <c r="I66" s="47">
        <v>8760</v>
      </c>
      <c r="J66" s="44"/>
      <c r="K66" s="44"/>
      <c r="L66" s="44"/>
      <c r="M66" s="44"/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7</v>
      </c>
      <c r="B67" s="44">
        <v>8470.0439449999994</v>
      </c>
      <c r="C67" s="44">
        <v>8742.4804690000001</v>
      </c>
      <c r="D67" s="44">
        <v>8466.5400389999995</v>
      </c>
      <c r="E67" s="44">
        <v>8742.4804690000001</v>
      </c>
      <c r="F67" s="46">
        <v>8760</v>
      </c>
      <c r="G67" s="46">
        <v>8760</v>
      </c>
      <c r="H67" s="46">
        <v>8760</v>
      </c>
      <c r="I67" s="47">
        <v>8760</v>
      </c>
      <c r="J67" s="44"/>
      <c r="K67" s="44"/>
      <c r="L67" s="44"/>
      <c r="M67" s="44"/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8</v>
      </c>
      <c r="B68" s="44">
        <v>8562.0244139999995</v>
      </c>
      <c r="C68" s="44">
        <v>8747.7363280000009</v>
      </c>
      <c r="D68" s="44">
        <v>8560.2724610000005</v>
      </c>
      <c r="E68" s="44">
        <v>8752.1162110000005</v>
      </c>
      <c r="F68" s="46">
        <v>8760</v>
      </c>
      <c r="G68" s="46">
        <v>8760</v>
      </c>
      <c r="H68" s="46">
        <v>8760</v>
      </c>
      <c r="I68" s="44">
        <v>8760</v>
      </c>
      <c r="J68" s="44"/>
      <c r="K68" s="44"/>
      <c r="L68" s="44"/>
      <c r="M68" s="44"/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9</v>
      </c>
      <c r="B69" s="44">
        <v>8644.3681639999995</v>
      </c>
      <c r="C69" s="44">
        <v>8751.2402340000008</v>
      </c>
      <c r="D69" s="44">
        <v>8615.4599610000005</v>
      </c>
      <c r="E69" s="44">
        <v>8755.6201170000004</v>
      </c>
      <c r="F69" s="46">
        <v>8760</v>
      </c>
      <c r="G69" s="46">
        <v>8760</v>
      </c>
      <c r="H69" s="46">
        <v>8760</v>
      </c>
      <c r="I69" s="44">
        <v>8760</v>
      </c>
      <c r="J69" s="44"/>
      <c r="K69" s="44"/>
      <c r="L69" s="44"/>
      <c r="M69" s="44"/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10</v>
      </c>
      <c r="B70" s="44">
        <v>8677.65625</v>
      </c>
      <c r="C70" s="44">
        <v>8754.7441409999992</v>
      </c>
      <c r="D70" s="44">
        <v>8678.5322269999997</v>
      </c>
      <c r="E70" s="44">
        <v>8755.6201170000004</v>
      </c>
      <c r="F70" s="46">
        <v>8760</v>
      </c>
      <c r="G70" s="46">
        <v>8760</v>
      </c>
      <c r="H70" s="46">
        <v>8760</v>
      </c>
      <c r="I70" s="44">
        <v>8760</v>
      </c>
      <c r="J70" s="44"/>
      <c r="K70" s="44"/>
      <c r="L70" s="44"/>
      <c r="M70" s="44"/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11</v>
      </c>
      <c r="B71" s="44">
        <v>8712.6962889999995</v>
      </c>
      <c r="C71" s="44">
        <v>8756.4960940000001</v>
      </c>
      <c r="D71" s="44">
        <v>8705.6884769999997</v>
      </c>
      <c r="E71" s="44">
        <v>8759.1240230000003</v>
      </c>
      <c r="F71" s="46">
        <v>8760</v>
      </c>
      <c r="G71" s="46">
        <v>8760</v>
      </c>
      <c r="H71" s="46">
        <v>8760</v>
      </c>
      <c r="I71" s="44">
        <v>8760</v>
      </c>
      <c r="J71" s="44"/>
      <c r="K71" s="44"/>
      <c r="L71" s="44"/>
      <c r="M71" s="44"/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12</v>
      </c>
      <c r="B72" s="44">
        <v>8732.84375</v>
      </c>
      <c r="C72" s="44">
        <v>8757.3720699999994</v>
      </c>
      <c r="D72" s="44">
        <v>8726.7119139999995</v>
      </c>
      <c r="E72" s="44">
        <v>8758.2480469999991</v>
      </c>
      <c r="F72" s="44">
        <v>8760</v>
      </c>
      <c r="G72" s="46">
        <v>8760</v>
      </c>
      <c r="H72" s="46">
        <v>8760</v>
      </c>
      <c r="I72" s="44">
        <v>8760</v>
      </c>
      <c r="J72" s="44"/>
      <c r="K72" s="44"/>
      <c r="L72" s="44"/>
      <c r="M72" s="44"/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13</v>
      </c>
      <c r="B73" s="44">
        <v>8747.7363280000009</v>
      </c>
      <c r="C73" s="44">
        <v>8757.3720699999994</v>
      </c>
      <c r="D73" s="44">
        <v>8736.3476559999999</v>
      </c>
      <c r="E73" s="44">
        <v>8760</v>
      </c>
      <c r="F73" s="44">
        <v>8760</v>
      </c>
      <c r="G73" s="46">
        <v>8760</v>
      </c>
      <c r="H73" s="46">
        <v>8760</v>
      </c>
      <c r="I73" s="44">
        <v>8760</v>
      </c>
      <c r="J73" s="44"/>
      <c r="K73" s="44"/>
      <c r="L73" s="44"/>
      <c r="M73" s="44"/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14</v>
      </c>
      <c r="B74" s="44">
        <v>8749.4882809999999</v>
      </c>
      <c r="C74" s="44">
        <v>8759.1240230000003</v>
      </c>
      <c r="D74" s="44">
        <v>8752.1162110000005</v>
      </c>
      <c r="E74" s="44">
        <v>8760</v>
      </c>
      <c r="F74" s="44">
        <v>8760</v>
      </c>
      <c r="G74" s="46">
        <v>8760</v>
      </c>
      <c r="H74" s="46">
        <v>8760</v>
      </c>
      <c r="I74" s="44">
        <v>8760</v>
      </c>
      <c r="J74" s="44"/>
      <c r="K74" s="44"/>
      <c r="L74" s="44"/>
      <c r="M74" s="44"/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15</v>
      </c>
      <c r="B75" s="44">
        <v>8755.6201170000004</v>
      </c>
      <c r="C75" s="44">
        <v>8759.1240230000003</v>
      </c>
      <c r="D75" s="44">
        <v>8755.6201170000004</v>
      </c>
      <c r="E75" s="44">
        <v>8760</v>
      </c>
      <c r="F75" s="44">
        <v>8760</v>
      </c>
      <c r="G75" s="46">
        <v>8760</v>
      </c>
      <c r="H75" s="46">
        <v>8760</v>
      </c>
      <c r="I75" s="44">
        <v>8760</v>
      </c>
      <c r="J75" s="44"/>
      <c r="K75" s="44"/>
      <c r="L75" s="44"/>
      <c r="M75" s="44"/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16</v>
      </c>
      <c r="B76" s="44">
        <v>8760</v>
      </c>
      <c r="C76" s="44">
        <v>8760</v>
      </c>
      <c r="D76" s="44">
        <v>8758.2480469999991</v>
      </c>
      <c r="E76" s="44">
        <v>8760</v>
      </c>
      <c r="F76" s="44">
        <v>8760</v>
      </c>
      <c r="G76" s="46">
        <v>8760</v>
      </c>
      <c r="H76" s="46">
        <v>8760</v>
      </c>
      <c r="I76" s="44">
        <v>8760</v>
      </c>
      <c r="J76" s="44"/>
      <c r="K76" s="44"/>
      <c r="L76" s="44"/>
      <c r="M76" s="44"/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17</v>
      </c>
      <c r="B77" s="44">
        <v>8760</v>
      </c>
      <c r="C77" s="44">
        <v>8760</v>
      </c>
      <c r="D77" s="44">
        <v>8760</v>
      </c>
      <c r="E77" s="44">
        <v>8760</v>
      </c>
      <c r="F77" s="44">
        <v>8760</v>
      </c>
      <c r="G77" s="46">
        <v>8760</v>
      </c>
      <c r="H77" s="46">
        <v>8760</v>
      </c>
      <c r="I77" s="44">
        <v>8760</v>
      </c>
      <c r="J77" s="44"/>
      <c r="K77" s="44"/>
      <c r="L77" s="44"/>
      <c r="M77" s="44"/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>
        <v>18</v>
      </c>
      <c r="B78" s="44">
        <v>8759.1240230000003</v>
      </c>
      <c r="C78" s="44">
        <v>8760</v>
      </c>
      <c r="D78" s="44">
        <v>8759.1240230000003</v>
      </c>
      <c r="E78" s="44">
        <v>8760</v>
      </c>
      <c r="F78" s="44">
        <v>8760</v>
      </c>
      <c r="G78" s="46">
        <v>8760</v>
      </c>
      <c r="H78" s="46">
        <v>8760</v>
      </c>
      <c r="I78" s="44">
        <v>8760</v>
      </c>
      <c r="J78" s="44"/>
      <c r="K78" s="44"/>
      <c r="L78" s="44"/>
      <c r="M78" s="44"/>
      <c r="N78" s="44"/>
      <c r="O78" s="46"/>
      <c r="P78" s="46"/>
      <c r="Q78" s="44"/>
      <c r="R78" s="44"/>
      <c r="S78" s="44"/>
      <c r="T78" s="44"/>
      <c r="U78" s="44"/>
      <c r="V78" s="44"/>
      <c r="W78" s="46"/>
      <c r="X78" s="46"/>
      <c r="Y78" s="44"/>
      <c r="Z78" s="44"/>
      <c r="AA78" s="44"/>
      <c r="AB78" s="44"/>
      <c r="AC78" s="44"/>
      <c r="AD78" s="44"/>
      <c r="AE78" s="46"/>
      <c r="AF78" s="46"/>
      <c r="AG78" s="44"/>
    </row>
    <row r="79" spans="1:33">
      <c r="A79" s="26">
        <v>19</v>
      </c>
      <c r="B79" s="44">
        <v>8760</v>
      </c>
      <c r="C79" s="44">
        <v>8760</v>
      </c>
      <c r="D79" s="44">
        <v>8760</v>
      </c>
      <c r="E79" s="44">
        <v>8760</v>
      </c>
      <c r="F79" s="44">
        <v>8760</v>
      </c>
      <c r="G79" s="46">
        <v>8760</v>
      </c>
      <c r="H79" s="46">
        <v>8760</v>
      </c>
      <c r="I79" s="44">
        <v>8760</v>
      </c>
      <c r="J79" s="44"/>
      <c r="K79" s="44"/>
      <c r="L79" s="44"/>
      <c r="M79" s="44"/>
      <c r="N79" s="44"/>
      <c r="O79" s="46"/>
      <c r="P79" s="46"/>
      <c r="Q79" s="44"/>
      <c r="R79" s="44"/>
      <c r="S79" s="44"/>
      <c r="T79" s="44"/>
      <c r="U79" s="44"/>
      <c r="V79" s="44"/>
      <c r="W79" s="46"/>
      <c r="X79" s="46"/>
      <c r="Y79" s="44"/>
      <c r="Z79" s="44"/>
      <c r="AA79" s="44"/>
      <c r="AB79" s="44"/>
      <c r="AC79" s="44"/>
      <c r="AD79" s="44"/>
      <c r="AE79" s="46"/>
      <c r="AF79" s="46"/>
      <c r="AG79" s="44"/>
    </row>
    <row r="80" spans="1:33">
      <c r="A80" s="26"/>
      <c r="B80" s="20"/>
      <c r="C80" s="20"/>
      <c r="D80" s="20"/>
      <c r="E80" s="20"/>
      <c r="F80" s="20"/>
      <c r="G80" s="22"/>
      <c r="H80" s="22"/>
      <c r="I80" s="20"/>
      <c r="J80" s="20"/>
      <c r="K80" s="20"/>
      <c r="L80" s="20"/>
      <c r="M80" s="20"/>
      <c r="N80" s="20"/>
      <c r="O80" s="22"/>
      <c r="P80" s="22"/>
      <c r="Q80" s="20"/>
      <c r="R80" s="20"/>
      <c r="S80" s="20"/>
      <c r="T80" s="20"/>
      <c r="U80" s="20"/>
      <c r="V80" s="20"/>
      <c r="W80" s="22"/>
      <c r="X80" s="22"/>
      <c r="Y80" s="20"/>
      <c r="Z80" s="20"/>
      <c r="AA80" s="20"/>
      <c r="AB80" s="20"/>
      <c r="AC80" s="20"/>
      <c r="AD80" s="20"/>
      <c r="AE80" s="22"/>
      <c r="AF80" s="22"/>
      <c r="AG80" s="20"/>
    </row>
    <row r="81" spans="1:33">
      <c r="A81" s="30"/>
      <c r="B81" s="30"/>
      <c r="C81" s="30"/>
      <c r="D81" s="30"/>
      <c r="E81" s="30"/>
      <c r="F81" s="30"/>
      <c r="G81" s="31"/>
      <c r="H81" s="31"/>
      <c r="I81" s="31"/>
      <c r="J81" s="30"/>
      <c r="K81" s="30"/>
      <c r="L81" s="30"/>
      <c r="M81" s="30"/>
      <c r="N81" s="30"/>
      <c r="O81" s="31"/>
      <c r="P81" s="31"/>
      <c r="Q81" s="31"/>
      <c r="R81" s="30"/>
      <c r="S81" s="30"/>
      <c r="T81" s="30"/>
      <c r="U81" s="30"/>
      <c r="V81" s="30"/>
      <c r="W81" s="31"/>
      <c r="X81" s="31"/>
      <c r="Y81" s="31"/>
      <c r="Z81" s="30"/>
      <c r="AA81" s="30"/>
      <c r="AB81" s="30"/>
      <c r="AC81" s="30"/>
      <c r="AD81" s="30"/>
      <c r="AE81" s="31"/>
      <c r="AF81" s="31"/>
      <c r="AG81" s="31"/>
    </row>
    <row r="82" spans="1:33">
      <c r="A82" s="27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1:33" s="43" customFormat="1" ht="25.5">
      <c r="A83" s="40" t="s">
        <v>40</v>
      </c>
      <c r="B83" s="41">
        <v>2.1517850027263199</v>
      </c>
      <c r="C83" s="41">
        <v>-4.8932290521289099</v>
      </c>
      <c r="D83" s="41">
        <v>2.1583844419854898</v>
      </c>
      <c r="E83" s="41">
        <v>-4.92022848581058</v>
      </c>
      <c r="F83" s="41">
        <v>-4.54327424958979</v>
      </c>
      <c r="G83" s="41">
        <v>-6.9199375577988498</v>
      </c>
      <c r="H83" s="41">
        <v>-4.5710901512320898</v>
      </c>
      <c r="I83" s="41">
        <v>-6.8575854970353998</v>
      </c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</row>
    <row r="84" spans="1:33">
      <c r="B84" s="33"/>
      <c r="C84" s="33"/>
      <c r="D84" s="33"/>
      <c r="E84" s="33"/>
      <c r="G84" s="11"/>
    </row>
    <row r="85" spans="1:33">
      <c r="G85" s="11"/>
    </row>
    <row r="86" spans="1:33">
      <c r="G86" s="11"/>
      <c r="H86" s="9"/>
      <c r="I86" s="9"/>
      <c r="J86" s="9"/>
      <c r="K86" s="9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G97" s="10"/>
      <c r="H97" s="34"/>
      <c r="I97" s="34"/>
      <c r="J97" s="3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A98" s="23"/>
      <c r="F98" s="10"/>
      <c r="G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35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4" spans="1:33" s="11" customFormat="1">
      <c r="A114" s="23"/>
      <c r="F114" s="10"/>
      <c r="G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:33" s="11" customFormat="1">
      <c r="F115" s="35"/>
      <c r="G115" s="3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24" spans="1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9"/>
      <c r="I130" s="9"/>
      <c r="J130" s="9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36"/>
      <c r="G132" s="36"/>
      <c r="H132" s="37"/>
      <c r="I132" s="37"/>
      <c r="J132" s="37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A58" zoomScaleNormal="100" workbookViewId="0">
      <selection activeCell="J54" sqref="J54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65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-7</v>
      </c>
      <c r="B45" s="44">
        <v>2142.2016600000002</v>
      </c>
      <c r="C45" s="44">
        <v>5458.5214839999999</v>
      </c>
      <c r="D45" s="44">
        <v>2279.0878910000001</v>
      </c>
      <c r="E45" s="44">
        <v>5670.2016599999997</v>
      </c>
      <c r="F45" s="46">
        <v>3329.0207519999999</v>
      </c>
      <c r="G45" s="46">
        <v>6305.2416990000002</v>
      </c>
      <c r="H45" s="46">
        <v>3353.0112300000001</v>
      </c>
      <c r="I45" s="46">
        <v>6435.0717770000001</v>
      </c>
      <c r="J45" s="46"/>
      <c r="K45" s="46"/>
      <c r="L45" s="46"/>
      <c r="M45" s="46"/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-6</v>
      </c>
      <c r="B46" s="44">
        <v>2737.7280270000001</v>
      </c>
      <c r="C46" s="44">
        <v>5967.9648440000001</v>
      </c>
      <c r="D46" s="44">
        <v>2847.8015140000002</v>
      </c>
      <c r="E46" s="44">
        <v>6150.0097660000001</v>
      </c>
      <c r="F46" s="46">
        <v>4213.8432620000003</v>
      </c>
      <c r="G46" s="46">
        <v>7013.6640630000002</v>
      </c>
      <c r="H46" s="46">
        <v>4261.8242190000001</v>
      </c>
      <c r="I46" s="46">
        <v>7168.8959960000002</v>
      </c>
      <c r="J46" s="46"/>
      <c r="K46" s="46"/>
      <c r="L46" s="46"/>
      <c r="M46" s="46"/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-5</v>
      </c>
      <c r="B47" s="44">
        <v>3307.8527829999998</v>
      </c>
      <c r="C47" s="44">
        <v>6490.1088870000003</v>
      </c>
      <c r="D47" s="44">
        <v>3426.3935550000001</v>
      </c>
      <c r="E47" s="44">
        <v>6715.9008789999998</v>
      </c>
      <c r="F47" s="46">
        <v>5019.6381840000004</v>
      </c>
      <c r="G47" s="46">
        <v>7696.6845700000003</v>
      </c>
      <c r="H47" s="46">
        <v>5081.7309569999998</v>
      </c>
      <c r="I47" s="46">
        <v>7878.7294920000004</v>
      </c>
      <c r="J47" s="46"/>
      <c r="K47" s="46"/>
      <c r="L47" s="46"/>
      <c r="M47" s="46"/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-4</v>
      </c>
      <c r="B48" s="44">
        <v>3889.2670899999998</v>
      </c>
      <c r="C48" s="44">
        <v>7072.9345700000003</v>
      </c>
      <c r="D48" s="44">
        <v>4009.2192380000001</v>
      </c>
      <c r="E48" s="44">
        <v>7273.3247069999998</v>
      </c>
      <c r="F48" s="46">
        <v>5752.0512699999999</v>
      </c>
      <c r="G48" s="46">
        <v>8371.2382809999999</v>
      </c>
      <c r="H48" s="46">
        <v>5853.6577150000003</v>
      </c>
      <c r="I48" s="46">
        <v>8613.9648440000001</v>
      </c>
      <c r="J48" s="46"/>
      <c r="K48" s="46"/>
      <c r="L48" s="46"/>
      <c r="M48" s="46"/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-3</v>
      </c>
      <c r="B49" s="44">
        <v>4371.8974609999996</v>
      </c>
      <c r="C49" s="44">
        <v>7561.2094729999999</v>
      </c>
      <c r="D49" s="44">
        <v>4505.9614259999998</v>
      </c>
      <c r="E49" s="44">
        <v>7894.2529299999997</v>
      </c>
      <c r="F49" s="46">
        <v>6456.2402339999999</v>
      </c>
      <c r="G49" s="46">
        <v>9133.2861329999996</v>
      </c>
      <c r="H49" s="46">
        <v>6522.5664059999999</v>
      </c>
      <c r="I49" s="46">
        <v>9271.5839840000008</v>
      </c>
      <c r="J49" s="46"/>
      <c r="K49" s="46"/>
      <c r="L49" s="46"/>
      <c r="M49" s="46"/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-2</v>
      </c>
      <c r="B50" s="44">
        <v>4912.3872069999998</v>
      </c>
      <c r="C50" s="44">
        <v>8169.4370120000003</v>
      </c>
      <c r="D50" s="44">
        <v>5054.9184569999998</v>
      </c>
      <c r="E50" s="44">
        <v>8468.6113280000009</v>
      </c>
      <c r="F50" s="46">
        <v>7181.5966799999997</v>
      </c>
      <c r="G50" s="46">
        <v>9782.4384769999997</v>
      </c>
      <c r="H50" s="46">
        <v>7266.2690430000002</v>
      </c>
      <c r="I50" s="46">
        <v>9909.4462889999995</v>
      </c>
      <c r="J50" s="46"/>
      <c r="K50" s="46"/>
      <c r="L50" s="46"/>
      <c r="M50" s="46"/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-1</v>
      </c>
      <c r="B51" s="44">
        <v>5428.8862300000001</v>
      </c>
      <c r="C51" s="44">
        <v>8786.1308590000008</v>
      </c>
      <c r="D51" s="44">
        <v>5507.9135740000002</v>
      </c>
      <c r="E51" s="44">
        <v>9042.9697269999997</v>
      </c>
      <c r="F51" s="46">
        <v>8059.3632809999999</v>
      </c>
      <c r="G51" s="46">
        <v>10480.982421999999</v>
      </c>
      <c r="H51" s="46">
        <v>8127.1005859999996</v>
      </c>
      <c r="I51" s="46">
        <v>10650.326171999999</v>
      </c>
      <c r="J51" s="46"/>
      <c r="K51" s="46"/>
      <c r="L51" s="46"/>
      <c r="M51" s="46"/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0</v>
      </c>
      <c r="B52" s="44">
        <v>5912.9282229999999</v>
      </c>
      <c r="C52" s="44">
        <v>9377.4238280000009</v>
      </c>
      <c r="D52" s="44">
        <v>5984.8994140000004</v>
      </c>
      <c r="E52" s="44">
        <v>9724.5791019999997</v>
      </c>
      <c r="F52" s="46">
        <v>9223.6035159999992</v>
      </c>
      <c r="G52" s="46">
        <v>11501.280273</v>
      </c>
      <c r="H52" s="46">
        <v>9205.2578130000002</v>
      </c>
      <c r="I52" s="46">
        <v>11585.952148</v>
      </c>
      <c r="J52" s="46"/>
      <c r="K52" s="46"/>
      <c r="L52" s="46"/>
      <c r="M52" s="46"/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1</v>
      </c>
      <c r="B53" s="44">
        <v>6408.2592770000001</v>
      </c>
      <c r="C53" s="44">
        <v>10073.145508</v>
      </c>
      <c r="D53" s="44">
        <v>6523.9775390000004</v>
      </c>
      <c r="E53" s="44">
        <v>10363.852539</v>
      </c>
      <c r="F53" s="46">
        <v>10420.300781</v>
      </c>
      <c r="G53" s="46">
        <v>12198.413086</v>
      </c>
      <c r="H53" s="46">
        <v>10413.245117</v>
      </c>
      <c r="I53" s="46">
        <v>12237.926758</v>
      </c>
      <c r="J53" s="46"/>
      <c r="K53" s="46"/>
      <c r="L53" s="46"/>
      <c r="M53" s="46"/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2</v>
      </c>
      <c r="B54" s="44">
        <v>6897.9458009999998</v>
      </c>
      <c r="C54" s="44">
        <v>10694.073242</v>
      </c>
      <c r="D54" s="44">
        <v>7088.4575199999999</v>
      </c>
      <c r="E54" s="44">
        <v>10938.210938</v>
      </c>
      <c r="F54" s="46">
        <v>11729.894531</v>
      </c>
      <c r="G54" s="46">
        <v>12889.900390999999</v>
      </c>
      <c r="H54" s="46">
        <v>11645.222656</v>
      </c>
      <c r="I54" s="46">
        <v>12881.433594</v>
      </c>
      <c r="J54" s="46"/>
      <c r="K54" s="46"/>
      <c r="L54" s="46"/>
      <c r="M54" s="46"/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3</v>
      </c>
      <c r="B55" s="44">
        <v>7503.3505859999996</v>
      </c>
      <c r="C55" s="44">
        <v>11223.273438</v>
      </c>
      <c r="D55" s="44">
        <v>7600.7231449999999</v>
      </c>
      <c r="E55" s="44">
        <v>11436.365234000001</v>
      </c>
      <c r="F55" s="46">
        <v>12635.884765999999</v>
      </c>
      <c r="G55" s="46">
        <v>13368.297852</v>
      </c>
      <c r="H55" s="46">
        <v>12668.342773</v>
      </c>
      <c r="I55" s="46">
        <v>13382.409180000001</v>
      </c>
      <c r="J55" s="46"/>
      <c r="K55" s="46"/>
      <c r="L55" s="46"/>
      <c r="M55" s="46"/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4</v>
      </c>
      <c r="B56" s="44">
        <v>8118.6337890000004</v>
      </c>
      <c r="C56" s="44">
        <v>11803.276367</v>
      </c>
      <c r="D56" s="44">
        <v>8218.8291019999997</v>
      </c>
      <c r="E56" s="44">
        <v>12005.078125</v>
      </c>
      <c r="F56" s="46">
        <v>13303.382813</v>
      </c>
      <c r="G56" s="46">
        <v>13714.041992</v>
      </c>
      <c r="H56" s="46">
        <v>13348.541015999999</v>
      </c>
      <c r="I56" s="46">
        <v>13718.275390999999</v>
      </c>
      <c r="J56" s="46"/>
      <c r="K56" s="46"/>
      <c r="L56" s="46"/>
      <c r="M56" s="46"/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5</v>
      </c>
      <c r="B57" s="44">
        <v>8745.2060550000006</v>
      </c>
      <c r="C57" s="44">
        <v>12253.449219</v>
      </c>
      <c r="D57" s="44">
        <v>8889.1484380000002</v>
      </c>
      <c r="E57" s="44">
        <v>12449.606444999999</v>
      </c>
      <c r="F57" s="46">
        <v>13722.508789</v>
      </c>
      <c r="G57" s="46">
        <v>13910.198242</v>
      </c>
      <c r="H57" s="46">
        <v>13757.789063</v>
      </c>
      <c r="I57" s="46">
        <v>13914.431640999999</v>
      </c>
      <c r="J57" s="46"/>
      <c r="K57" s="46"/>
      <c r="L57" s="46"/>
      <c r="M57" s="46"/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6</v>
      </c>
      <c r="B58" s="44">
        <v>9439.5166019999997</v>
      </c>
      <c r="C58" s="44">
        <v>12573.791992</v>
      </c>
      <c r="D58" s="44">
        <v>9566.5244139999995</v>
      </c>
      <c r="E58" s="44">
        <v>12815.107421999999</v>
      </c>
      <c r="F58" s="46">
        <v>13951.123046999999</v>
      </c>
      <c r="G58" s="46">
        <v>14011.804688</v>
      </c>
      <c r="H58" s="46">
        <v>13953.945313</v>
      </c>
      <c r="I58" s="46">
        <v>14007.571289</v>
      </c>
      <c r="J58" s="46"/>
      <c r="K58" s="46"/>
      <c r="L58" s="46"/>
      <c r="M58" s="46"/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7</v>
      </c>
      <c r="B59" s="44">
        <v>10081.613281</v>
      </c>
      <c r="C59" s="44">
        <v>12957.638671999999</v>
      </c>
      <c r="D59" s="44">
        <v>10197.331055000001</v>
      </c>
      <c r="E59" s="44">
        <v>13138.272461</v>
      </c>
      <c r="F59" s="46">
        <v>14038.617188</v>
      </c>
      <c r="G59" s="46">
        <v>14065.430664</v>
      </c>
      <c r="H59" s="46">
        <v>14025.916992</v>
      </c>
      <c r="I59" s="47">
        <v>14066.841796999999</v>
      </c>
      <c r="J59" s="44"/>
      <c r="K59" s="44"/>
      <c r="L59" s="44"/>
      <c r="M59" s="44"/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8</v>
      </c>
      <c r="B60" s="44">
        <v>10670.083008</v>
      </c>
      <c r="C60" s="44">
        <v>13228.588867</v>
      </c>
      <c r="D60" s="44">
        <v>10869.0625</v>
      </c>
      <c r="E60" s="44">
        <v>13355.596680000001</v>
      </c>
      <c r="F60" s="46">
        <v>14085.1875</v>
      </c>
      <c r="G60" s="46">
        <v>14092.243164</v>
      </c>
      <c r="H60" s="46">
        <v>14085.1875</v>
      </c>
      <c r="I60" s="47">
        <v>14088.009765999999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9</v>
      </c>
      <c r="B61" s="44">
        <v>11322.057617</v>
      </c>
      <c r="C61" s="44">
        <v>13488.25</v>
      </c>
      <c r="D61" s="44">
        <v>11346.047852</v>
      </c>
      <c r="E61" s="44">
        <v>13561.631836</v>
      </c>
      <c r="F61" s="46">
        <v>14103.533203000001</v>
      </c>
      <c r="G61" s="46">
        <v>14106.355469</v>
      </c>
      <c r="H61" s="46">
        <v>14103.533203000001</v>
      </c>
      <c r="I61" s="47">
        <v>14104.944336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10</v>
      </c>
      <c r="B62" s="44">
        <v>11871.014648</v>
      </c>
      <c r="C62" s="44">
        <v>13619.491211</v>
      </c>
      <c r="D62" s="44">
        <v>11902.060546999999</v>
      </c>
      <c r="E62" s="44">
        <v>13728.153319999999</v>
      </c>
      <c r="F62" s="46">
        <v>14109.177734000001</v>
      </c>
      <c r="G62" s="46">
        <v>14110.588867</v>
      </c>
      <c r="H62" s="46">
        <v>14110.588867</v>
      </c>
      <c r="I62" s="47">
        <v>14110.588867</v>
      </c>
      <c r="J62" s="44"/>
      <c r="K62" s="44"/>
      <c r="L62" s="44"/>
      <c r="M62" s="44"/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11</v>
      </c>
      <c r="B63" s="44">
        <v>12359.290039</v>
      </c>
      <c r="C63" s="44">
        <v>13766.255859000001</v>
      </c>
      <c r="D63" s="44">
        <v>12410.092773</v>
      </c>
      <c r="E63" s="44">
        <v>13845.283203000001</v>
      </c>
      <c r="F63" s="46">
        <v>14110.588867</v>
      </c>
      <c r="G63" s="46">
        <v>14110.588867</v>
      </c>
      <c r="H63" s="46">
        <v>14110.588867</v>
      </c>
      <c r="I63" s="47">
        <v>14110.588867</v>
      </c>
      <c r="J63" s="44"/>
      <c r="K63" s="44"/>
      <c r="L63" s="44"/>
      <c r="M63" s="44"/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12</v>
      </c>
      <c r="B64" s="44">
        <v>12767.125977</v>
      </c>
      <c r="C64" s="44">
        <v>13860.806640999999</v>
      </c>
      <c r="D64" s="44">
        <v>12809.461914</v>
      </c>
      <c r="E64" s="44">
        <v>13915.842773</v>
      </c>
      <c r="F64" s="46">
        <v>14110.588867</v>
      </c>
      <c r="G64" s="46">
        <v>14110.588867</v>
      </c>
      <c r="H64" s="46">
        <v>14110.588867</v>
      </c>
      <c r="I64" s="47">
        <v>14110.588867</v>
      </c>
      <c r="J64" s="44"/>
      <c r="K64" s="44"/>
      <c r="L64" s="44"/>
      <c r="M64" s="44"/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13</v>
      </c>
      <c r="B65" s="44">
        <v>13028.198242</v>
      </c>
      <c r="C65" s="44">
        <v>13929.955078000001</v>
      </c>
      <c r="D65" s="44">
        <v>13128.393555000001</v>
      </c>
      <c r="E65" s="44">
        <v>13986.403319999999</v>
      </c>
      <c r="F65" s="46">
        <v>14112</v>
      </c>
      <c r="G65" s="46">
        <v>14112</v>
      </c>
      <c r="H65" s="46">
        <v>14112</v>
      </c>
      <c r="I65" s="47">
        <v>14112</v>
      </c>
      <c r="J65" s="44"/>
      <c r="K65" s="44"/>
      <c r="L65" s="44"/>
      <c r="M65" s="44"/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14</v>
      </c>
      <c r="B66" s="44">
        <v>13344.307617</v>
      </c>
      <c r="C66" s="44">
        <v>13989.225586</v>
      </c>
      <c r="D66" s="44">
        <v>13383.820313</v>
      </c>
      <c r="E66" s="44">
        <v>14032.972656</v>
      </c>
      <c r="F66" s="46">
        <v>14112</v>
      </c>
      <c r="G66" s="46">
        <v>14112</v>
      </c>
      <c r="H66" s="46">
        <v>14112</v>
      </c>
      <c r="I66" s="47">
        <v>14112</v>
      </c>
      <c r="J66" s="44"/>
      <c r="K66" s="44"/>
      <c r="L66" s="44"/>
      <c r="M66" s="44"/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>
      <c r="A67" s="26">
        <v>15</v>
      </c>
      <c r="B67" s="44">
        <v>13581.388671999999</v>
      </c>
      <c r="C67" s="44">
        <v>14018.860352</v>
      </c>
      <c r="D67" s="44">
        <v>13594.089844</v>
      </c>
      <c r="E67" s="44">
        <v>14047.084961</v>
      </c>
      <c r="F67" s="44">
        <v>14112</v>
      </c>
      <c r="G67" s="46">
        <v>14112</v>
      </c>
      <c r="H67" s="46">
        <v>14112</v>
      </c>
      <c r="I67" s="44">
        <v>14112</v>
      </c>
      <c r="J67" s="44"/>
      <c r="K67" s="44"/>
      <c r="L67" s="44"/>
      <c r="M67" s="44"/>
      <c r="N67" s="44"/>
      <c r="O67" s="46"/>
      <c r="P67" s="46"/>
      <c r="Q67" s="44"/>
      <c r="R67" s="44"/>
      <c r="S67" s="44"/>
      <c r="T67" s="44"/>
      <c r="U67" s="44"/>
      <c r="V67" s="44"/>
      <c r="W67" s="46"/>
      <c r="X67" s="46"/>
      <c r="Y67" s="44"/>
      <c r="Z67" s="44"/>
      <c r="AA67" s="44"/>
      <c r="AB67" s="44"/>
      <c r="AC67" s="44"/>
      <c r="AD67" s="44"/>
      <c r="AE67" s="46"/>
      <c r="AF67" s="46"/>
      <c r="AG67" s="44"/>
    </row>
    <row r="68" spans="1:33">
      <c r="A68" s="26">
        <v>16</v>
      </c>
      <c r="B68" s="44">
        <v>13738.032227</v>
      </c>
      <c r="C68" s="44">
        <v>14056.962890999999</v>
      </c>
      <c r="D68" s="44">
        <v>13745.087890999999</v>
      </c>
      <c r="E68" s="44">
        <v>14078.130859000001</v>
      </c>
      <c r="F68" s="44">
        <v>14112</v>
      </c>
      <c r="G68" s="46">
        <v>14112</v>
      </c>
      <c r="H68" s="46">
        <v>14112</v>
      </c>
      <c r="I68" s="44">
        <v>14112</v>
      </c>
      <c r="J68" s="44"/>
      <c r="K68" s="44"/>
      <c r="L68" s="44"/>
      <c r="M68" s="44"/>
      <c r="N68" s="44"/>
      <c r="O68" s="46"/>
      <c r="P68" s="46"/>
      <c r="Q68" s="44"/>
      <c r="R68" s="44"/>
      <c r="S68" s="44"/>
      <c r="T68" s="44"/>
      <c r="U68" s="44"/>
      <c r="V68" s="44"/>
      <c r="W68" s="46"/>
      <c r="X68" s="46"/>
      <c r="Y68" s="44"/>
      <c r="Z68" s="44"/>
      <c r="AA68" s="44"/>
      <c r="AB68" s="44"/>
      <c r="AC68" s="44"/>
      <c r="AD68" s="44"/>
      <c r="AE68" s="46"/>
      <c r="AF68" s="46"/>
      <c r="AG68" s="44"/>
    </row>
    <row r="69" spans="1:33">
      <c r="A69" s="26">
        <v>17</v>
      </c>
      <c r="B69" s="44">
        <v>13862.217773</v>
      </c>
      <c r="C69" s="44">
        <v>14078.130859000001</v>
      </c>
      <c r="D69" s="44">
        <v>13869.273438</v>
      </c>
      <c r="E69" s="44">
        <v>14088.009765999999</v>
      </c>
      <c r="F69" s="44">
        <v>14112</v>
      </c>
      <c r="G69" s="46">
        <v>14112</v>
      </c>
      <c r="H69" s="46">
        <v>14112</v>
      </c>
      <c r="I69" s="44">
        <v>14112</v>
      </c>
      <c r="J69" s="44"/>
      <c r="K69" s="44"/>
      <c r="L69" s="44"/>
      <c r="M69" s="44"/>
      <c r="N69" s="44"/>
      <c r="O69" s="46"/>
      <c r="P69" s="46"/>
      <c r="Q69" s="44"/>
      <c r="R69" s="44"/>
      <c r="S69" s="44"/>
      <c r="T69" s="44"/>
      <c r="U69" s="44"/>
      <c r="V69" s="44"/>
      <c r="W69" s="46"/>
      <c r="X69" s="46"/>
      <c r="Y69" s="44"/>
      <c r="Z69" s="44"/>
      <c r="AA69" s="44"/>
      <c r="AB69" s="44"/>
      <c r="AC69" s="44"/>
      <c r="AD69" s="44"/>
      <c r="AE69" s="46"/>
      <c r="AF69" s="46"/>
      <c r="AG69" s="44"/>
    </row>
    <row r="70" spans="1:33">
      <c r="A70" s="26">
        <v>18</v>
      </c>
      <c r="B70" s="44">
        <v>13959.590819999999</v>
      </c>
      <c r="C70" s="44">
        <v>14090.832031</v>
      </c>
      <c r="D70" s="44">
        <v>13946.889648</v>
      </c>
      <c r="E70" s="44">
        <v>14099.298828000001</v>
      </c>
      <c r="F70" s="44">
        <v>14112</v>
      </c>
      <c r="G70" s="46">
        <v>14112</v>
      </c>
      <c r="H70" s="46">
        <v>14112</v>
      </c>
      <c r="I70" s="44">
        <v>14112</v>
      </c>
      <c r="J70" s="44"/>
      <c r="K70" s="44"/>
      <c r="L70" s="44"/>
      <c r="M70" s="44"/>
      <c r="N70" s="44"/>
      <c r="O70" s="46"/>
      <c r="P70" s="46"/>
      <c r="Q70" s="44"/>
      <c r="R70" s="44"/>
      <c r="S70" s="44"/>
      <c r="T70" s="44"/>
      <c r="U70" s="44"/>
      <c r="V70" s="44"/>
      <c r="W70" s="46"/>
      <c r="X70" s="46"/>
      <c r="Y70" s="44"/>
      <c r="Z70" s="44"/>
      <c r="AA70" s="44"/>
      <c r="AB70" s="44"/>
      <c r="AC70" s="44"/>
      <c r="AD70" s="44"/>
      <c r="AE70" s="46"/>
      <c r="AF70" s="46"/>
      <c r="AG70" s="44"/>
    </row>
    <row r="71" spans="1:33">
      <c r="A71" s="26">
        <v>19</v>
      </c>
      <c r="B71" s="44">
        <v>14001.926758</v>
      </c>
      <c r="C71" s="44">
        <v>14103.533203000001</v>
      </c>
      <c r="D71" s="44">
        <v>14004.749023</v>
      </c>
      <c r="E71" s="44">
        <v>14106.355469</v>
      </c>
      <c r="F71" s="44">
        <v>14112</v>
      </c>
      <c r="G71" s="46">
        <v>14112</v>
      </c>
      <c r="H71" s="46">
        <v>14112</v>
      </c>
      <c r="I71" s="44">
        <v>14112</v>
      </c>
      <c r="J71" s="44"/>
      <c r="K71" s="44"/>
      <c r="L71" s="44"/>
      <c r="M71" s="44"/>
      <c r="N71" s="44"/>
      <c r="O71" s="46"/>
      <c r="P71" s="46"/>
      <c r="Q71" s="44"/>
      <c r="R71" s="44"/>
      <c r="S71" s="44"/>
      <c r="T71" s="44"/>
      <c r="U71" s="44"/>
      <c r="V71" s="44"/>
      <c r="W71" s="46"/>
      <c r="X71" s="46"/>
      <c r="Y71" s="44"/>
      <c r="Z71" s="44"/>
      <c r="AA71" s="44"/>
      <c r="AB71" s="44"/>
      <c r="AC71" s="44"/>
      <c r="AD71" s="44"/>
      <c r="AE71" s="46"/>
      <c r="AF71" s="46"/>
      <c r="AG71" s="44"/>
    </row>
    <row r="72" spans="1:33">
      <c r="A72" s="26">
        <v>20</v>
      </c>
      <c r="B72" s="44">
        <v>14056.962890999999</v>
      </c>
      <c r="C72" s="44">
        <v>14102.122069999999</v>
      </c>
      <c r="D72" s="44">
        <v>14048.496094</v>
      </c>
      <c r="E72" s="44">
        <v>14109.177734000001</v>
      </c>
      <c r="F72" s="44">
        <v>14112</v>
      </c>
      <c r="G72" s="46">
        <v>14112</v>
      </c>
      <c r="H72" s="46">
        <v>14112</v>
      </c>
      <c r="I72" s="44">
        <v>14112</v>
      </c>
      <c r="J72" s="44"/>
      <c r="K72" s="44"/>
      <c r="L72" s="44"/>
      <c r="M72" s="44"/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21</v>
      </c>
      <c r="B73" s="44">
        <v>14075.308594</v>
      </c>
      <c r="C73" s="44">
        <v>14109.177734000001</v>
      </c>
      <c r="D73" s="44">
        <v>14076.719727</v>
      </c>
      <c r="E73" s="44">
        <v>14112</v>
      </c>
      <c r="F73" s="44">
        <v>14112</v>
      </c>
      <c r="G73" s="46">
        <v>14112</v>
      </c>
      <c r="H73" s="46">
        <v>14112</v>
      </c>
      <c r="I73" s="44">
        <v>14112</v>
      </c>
      <c r="J73" s="44"/>
      <c r="K73" s="44"/>
      <c r="L73" s="44"/>
      <c r="M73" s="44"/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/>
      <c r="B74" s="20"/>
      <c r="C74" s="20"/>
      <c r="D74" s="20"/>
      <c r="E74" s="20"/>
      <c r="F74" s="20"/>
      <c r="G74" s="22"/>
      <c r="H74" s="22"/>
      <c r="I74" s="20"/>
      <c r="J74" s="20"/>
      <c r="K74" s="20"/>
      <c r="L74" s="20"/>
      <c r="M74" s="20"/>
      <c r="N74" s="20"/>
      <c r="O74" s="22"/>
      <c r="P74" s="22"/>
      <c r="Q74" s="20"/>
      <c r="R74" s="20"/>
      <c r="S74" s="20"/>
      <c r="T74" s="20"/>
      <c r="U74" s="20"/>
      <c r="V74" s="20"/>
      <c r="W74" s="22"/>
      <c r="X74" s="22"/>
      <c r="Y74" s="20"/>
      <c r="Z74" s="20"/>
      <c r="AA74" s="20"/>
      <c r="AB74" s="20"/>
      <c r="AC74" s="20"/>
      <c r="AD74" s="20"/>
      <c r="AE74" s="22"/>
      <c r="AF74" s="22"/>
      <c r="AG74" s="20"/>
    </row>
    <row r="75" spans="1:33">
      <c r="A75" s="30"/>
      <c r="B75" s="30"/>
      <c r="C75" s="30"/>
      <c r="D75" s="30"/>
      <c r="E75" s="30"/>
      <c r="F75" s="30"/>
      <c r="G75" s="31"/>
      <c r="H75" s="31"/>
      <c r="I75" s="31"/>
      <c r="J75" s="30"/>
      <c r="K75" s="30"/>
      <c r="L75" s="30"/>
      <c r="M75" s="30"/>
      <c r="N75" s="30"/>
      <c r="O75" s="31"/>
      <c r="P75" s="31"/>
      <c r="Q75" s="31"/>
      <c r="R75" s="30"/>
      <c r="S75" s="30"/>
      <c r="T75" s="30"/>
      <c r="U75" s="30"/>
      <c r="V75" s="30"/>
      <c r="W75" s="31"/>
      <c r="X75" s="31"/>
      <c r="Y75" s="31"/>
      <c r="Z75" s="30"/>
      <c r="AA75" s="30"/>
      <c r="AB75" s="30"/>
      <c r="AC75" s="30"/>
      <c r="AD75" s="30"/>
      <c r="AE75" s="31"/>
      <c r="AF75" s="31"/>
      <c r="AG75" s="31"/>
    </row>
    <row r="76" spans="1:33">
      <c r="A76" s="27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1:33" s="43" customFormat="1" ht="25.5">
      <c r="A77" s="40" t="s">
        <v>40</v>
      </c>
      <c r="B77" s="41">
        <v>10.2543346527165</v>
      </c>
      <c r="C77" s="41">
        <v>4.4263332010078598</v>
      </c>
      <c r="D77" s="41">
        <v>10.1833337497767</v>
      </c>
      <c r="E77" s="41">
        <v>3.9826307348464902</v>
      </c>
      <c r="F77" s="41">
        <v>2.2928347997039902</v>
      </c>
      <c r="G77" s="41">
        <v>0.70850161947548196</v>
      </c>
      <c r="H77" s="41">
        <v>2.3420686761845801</v>
      </c>
      <c r="I77" s="41">
        <v>0.62770519851992301</v>
      </c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</row>
    <row r="78" spans="1:33">
      <c r="B78" s="33"/>
      <c r="C78" s="33"/>
      <c r="D78" s="33"/>
      <c r="E78" s="33"/>
      <c r="G78" s="11"/>
    </row>
    <row r="79" spans="1:33">
      <c r="G79" s="11"/>
    </row>
    <row r="80" spans="1:33">
      <c r="G80" s="11"/>
      <c r="H80" s="9"/>
      <c r="I80" s="9"/>
      <c r="J80" s="9"/>
      <c r="K80" s="9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>
      <c r="G85" s="11"/>
    </row>
    <row r="86" spans="1:33">
      <c r="G86" s="11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F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10"/>
      <c r="G91" s="10"/>
      <c r="H91" s="34"/>
      <c r="I91" s="34"/>
      <c r="J91" s="34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A92" s="23"/>
      <c r="F92" s="10"/>
      <c r="G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3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8" spans="1:33" s="11" customFormat="1">
      <c r="A108" s="23"/>
      <c r="F108" s="10"/>
      <c r="G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35"/>
      <c r="G109" s="3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9"/>
      <c r="I124" s="9"/>
      <c r="J124" s="9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36"/>
      <c r="G126" s="36"/>
      <c r="H126" s="37"/>
      <c r="I126" s="37"/>
      <c r="J126" s="37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A58" zoomScaleNormal="100" workbookViewId="0">
      <selection activeCell="C80" sqref="C80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66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-7</v>
      </c>
      <c r="B45" s="44">
        <v>0</v>
      </c>
      <c r="C45" s="44">
        <v>502.38720699999999</v>
      </c>
      <c r="D45" s="44">
        <v>0</v>
      </c>
      <c r="E45" s="44">
        <v>508.03201300000001</v>
      </c>
      <c r="F45" s="46">
        <v>0</v>
      </c>
      <c r="G45" s="46">
        <v>486.864014</v>
      </c>
      <c r="H45" s="46">
        <v>0</v>
      </c>
      <c r="I45" s="46">
        <v>489.68640099999999</v>
      </c>
      <c r="J45" s="46"/>
      <c r="K45" s="46"/>
      <c r="L45" s="46"/>
      <c r="M45" s="46"/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-6</v>
      </c>
      <c r="B46" s="44">
        <v>0</v>
      </c>
      <c r="C46" s="44">
        <v>1883.9520259999999</v>
      </c>
      <c r="D46" s="44">
        <v>0</v>
      </c>
      <c r="E46" s="44">
        <v>1886.774414</v>
      </c>
      <c r="F46" s="46">
        <v>0</v>
      </c>
      <c r="G46" s="46">
        <v>1845.8496090000001</v>
      </c>
      <c r="H46" s="46">
        <v>0</v>
      </c>
      <c r="I46" s="46">
        <v>1891.008057</v>
      </c>
      <c r="J46" s="46"/>
      <c r="K46" s="46"/>
      <c r="L46" s="46"/>
      <c r="M46" s="46"/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-5</v>
      </c>
      <c r="B47" s="44">
        <v>4.2336</v>
      </c>
      <c r="C47" s="44">
        <v>3381.235107</v>
      </c>
      <c r="D47" s="44">
        <v>0</v>
      </c>
      <c r="E47" s="44">
        <v>3361.4785160000001</v>
      </c>
      <c r="F47" s="46">
        <v>0</v>
      </c>
      <c r="G47" s="46">
        <v>3314.9086910000001</v>
      </c>
      <c r="H47" s="46">
        <v>2.8224</v>
      </c>
      <c r="I47" s="46">
        <v>3323.3759770000001</v>
      </c>
      <c r="J47" s="46"/>
      <c r="K47" s="46"/>
      <c r="L47" s="46"/>
      <c r="M47" s="46"/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-4</v>
      </c>
      <c r="B48" s="44">
        <v>21.167998999999998</v>
      </c>
      <c r="C48" s="44">
        <v>4208.1982420000004</v>
      </c>
      <c r="D48" s="44">
        <v>25.401599999999998</v>
      </c>
      <c r="E48" s="44">
        <v>4201.142578</v>
      </c>
      <c r="F48" s="46">
        <v>49.391998000000001</v>
      </c>
      <c r="G48" s="46">
        <v>4257.5903319999998</v>
      </c>
      <c r="H48" s="46">
        <v>50.803199999999997</v>
      </c>
      <c r="I48" s="46">
        <v>4266.0576170000004</v>
      </c>
      <c r="J48" s="46"/>
      <c r="K48" s="46"/>
      <c r="L48" s="46"/>
      <c r="M48" s="46"/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-3</v>
      </c>
      <c r="B49" s="44">
        <v>282.23998999999998</v>
      </c>
      <c r="C49" s="44">
        <v>4774.0898440000001</v>
      </c>
      <c r="D49" s="44">
        <v>269.53921500000001</v>
      </c>
      <c r="E49" s="44">
        <v>4817.8369140000004</v>
      </c>
      <c r="F49" s="46">
        <v>680.19842500000004</v>
      </c>
      <c r="G49" s="46">
        <v>4991.4145509999998</v>
      </c>
      <c r="H49" s="46">
        <v>619.51678500000003</v>
      </c>
      <c r="I49" s="46">
        <v>5005.5263670000004</v>
      </c>
      <c r="J49" s="46"/>
      <c r="K49" s="46"/>
      <c r="L49" s="46"/>
      <c r="M49" s="46"/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-2</v>
      </c>
      <c r="B50" s="44">
        <v>1270.079956</v>
      </c>
      <c r="C50" s="44">
        <v>5403.4848629999997</v>
      </c>
      <c r="D50" s="44">
        <v>1179.7631839999999</v>
      </c>
      <c r="E50" s="44">
        <v>5411.9521480000003</v>
      </c>
      <c r="F50" s="46">
        <v>2421.6191410000001</v>
      </c>
      <c r="G50" s="46">
        <v>5852.2465819999998</v>
      </c>
      <c r="H50" s="46">
        <v>2314.3679200000001</v>
      </c>
      <c r="I50" s="46">
        <v>5857.8911129999997</v>
      </c>
      <c r="J50" s="46"/>
      <c r="K50" s="46"/>
      <c r="L50" s="46"/>
      <c r="M50" s="46"/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-1</v>
      </c>
      <c r="B51" s="44">
        <v>2657.2895509999998</v>
      </c>
      <c r="C51" s="44">
        <v>6087.9169920000004</v>
      </c>
      <c r="D51" s="44">
        <v>2581.0847170000002</v>
      </c>
      <c r="E51" s="44">
        <v>6102.0288090000004</v>
      </c>
      <c r="F51" s="46">
        <v>3885.0336910000001</v>
      </c>
      <c r="G51" s="46">
        <v>6670.7421880000002</v>
      </c>
      <c r="H51" s="46">
        <v>3842.69751</v>
      </c>
      <c r="I51" s="46">
        <v>6669.3310549999997</v>
      </c>
      <c r="J51" s="46"/>
      <c r="K51" s="46"/>
      <c r="L51" s="46"/>
      <c r="M51" s="46"/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0</v>
      </c>
      <c r="B52" s="44">
        <v>3690.288086</v>
      </c>
      <c r="C52" s="44">
        <v>6662.2753910000001</v>
      </c>
      <c r="D52" s="44">
        <v>3623.9616700000001</v>
      </c>
      <c r="E52" s="44">
        <v>6645.3408200000003</v>
      </c>
      <c r="F52" s="46">
        <v>4693.6513670000004</v>
      </c>
      <c r="G52" s="46">
        <v>7178.7744140000004</v>
      </c>
      <c r="H52" s="46">
        <v>4685.1840819999998</v>
      </c>
      <c r="I52" s="46">
        <v>7161.8398440000001</v>
      </c>
      <c r="J52" s="46"/>
      <c r="K52" s="46"/>
      <c r="L52" s="46"/>
      <c r="M52" s="46"/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1</v>
      </c>
      <c r="B53" s="44">
        <v>4381.7758789999998</v>
      </c>
      <c r="C53" s="44">
        <v>7015.0751950000003</v>
      </c>
      <c r="D53" s="44">
        <v>4309.8046880000002</v>
      </c>
      <c r="E53" s="44">
        <v>7013.6640630000002</v>
      </c>
      <c r="F53" s="46">
        <v>5417.5966799999997</v>
      </c>
      <c r="G53" s="46">
        <v>7720.6752930000002</v>
      </c>
      <c r="H53" s="46">
        <v>5413.3632809999999</v>
      </c>
      <c r="I53" s="46">
        <v>7758.7778319999998</v>
      </c>
      <c r="J53" s="46"/>
      <c r="K53" s="46"/>
      <c r="L53" s="46"/>
      <c r="M53" s="46"/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2</v>
      </c>
      <c r="B54" s="44">
        <v>4886.9858400000003</v>
      </c>
      <c r="C54" s="44">
        <v>7298.7265630000002</v>
      </c>
      <c r="D54" s="44">
        <v>4861.5839839999999</v>
      </c>
      <c r="E54" s="44">
        <v>7307.1933589999999</v>
      </c>
      <c r="F54" s="46">
        <v>6176.8222660000001</v>
      </c>
      <c r="G54" s="46">
        <v>8427.6865230000003</v>
      </c>
      <c r="H54" s="46">
        <v>6169.7666019999997</v>
      </c>
      <c r="I54" s="46">
        <v>8419.21875</v>
      </c>
      <c r="J54" s="46"/>
      <c r="K54" s="46"/>
      <c r="L54" s="46"/>
      <c r="M54" s="46"/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3</v>
      </c>
      <c r="B55" s="44">
        <v>5461.3442379999997</v>
      </c>
      <c r="C55" s="44">
        <v>7674.1054690000001</v>
      </c>
      <c r="D55" s="44">
        <v>5416.185547</v>
      </c>
      <c r="E55" s="44">
        <v>7667.0498049999997</v>
      </c>
      <c r="F55" s="46">
        <v>6851.3759769999997</v>
      </c>
      <c r="G55" s="46">
        <v>9209.4912110000005</v>
      </c>
      <c r="H55" s="46">
        <v>6845.7309569999998</v>
      </c>
      <c r="I55" s="46">
        <v>9181.2675780000009</v>
      </c>
      <c r="J55" s="46"/>
      <c r="K55" s="46"/>
      <c r="L55" s="46"/>
      <c r="M55" s="46"/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4</v>
      </c>
      <c r="B56" s="44">
        <v>6075.2158200000003</v>
      </c>
      <c r="C56" s="44">
        <v>8299.2675780000009</v>
      </c>
      <c r="D56" s="44">
        <v>6001.8334960000002</v>
      </c>
      <c r="E56" s="44">
        <v>8287.9775389999995</v>
      </c>
      <c r="F56" s="46">
        <v>7308.6049800000001</v>
      </c>
      <c r="G56" s="46">
        <v>10308.816406</v>
      </c>
      <c r="H56" s="46">
        <v>7271.9135740000002</v>
      </c>
      <c r="I56" s="46">
        <v>10241.078125</v>
      </c>
      <c r="J56" s="46"/>
      <c r="K56" s="46"/>
      <c r="L56" s="46"/>
      <c r="M56" s="46"/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5</v>
      </c>
      <c r="B57" s="44">
        <v>6594.5375979999999</v>
      </c>
      <c r="C57" s="44">
        <v>9222.1923829999996</v>
      </c>
      <c r="D57" s="44">
        <v>6538.0898440000001</v>
      </c>
      <c r="E57" s="44">
        <v>9198.2011719999991</v>
      </c>
      <c r="F57" s="46">
        <v>8231.5292969999991</v>
      </c>
      <c r="G57" s="46">
        <v>11842.790039</v>
      </c>
      <c r="H57" s="46">
        <v>8220.2402340000008</v>
      </c>
      <c r="I57" s="46">
        <v>11828.678711</v>
      </c>
      <c r="J57" s="46"/>
      <c r="K57" s="46"/>
      <c r="L57" s="46"/>
      <c r="M57" s="46"/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6</v>
      </c>
      <c r="B58" s="44">
        <v>6961.4497069999998</v>
      </c>
      <c r="C58" s="44">
        <v>10291.881836</v>
      </c>
      <c r="D58" s="44">
        <v>6923.3471680000002</v>
      </c>
      <c r="E58" s="44">
        <v>10329.984375</v>
      </c>
      <c r="F58" s="46">
        <v>9960.25</v>
      </c>
      <c r="G58" s="46">
        <v>12933.648438</v>
      </c>
      <c r="H58" s="46">
        <v>9980.0068360000005</v>
      </c>
      <c r="I58" s="46">
        <v>12947.759765999999</v>
      </c>
      <c r="J58" s="46"/>
      <c r="K58" s="46"/>
      <c r="L58" s="46"/>
      <c r="M58" s="46"/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7</v>
      </c>
      <c r="B59" s="44">
        <v>7305.7822269999997</v>
      </c>
      <c r="C59" s="44">
        <v>11528.092773</v>
      </c>
      <c r="D59" s="44">
        <v>7266.2690430000002</v>
      </c>
      <c r="E59" s="44">
        <v>11539.382813</v>
      </c>
      <c r="F59" s="46">
        <v>12058.704102</v>
      </c>
      <c r="G59" s="46">
        <v>13612.435546999999</v>
      </c>
      <c r="H59" s="46">
        <v>12067.170898</v>
      </c>
      <c r="I59" s="47">
        <v>13599.734375</v>
      </c>
      <c r="J59" s="44"/>
      <c r="K59" s="44"/>
      <c r="L59" s="44"/>
      <c r="M59" s="44"/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8</v>
      </c>
      <c r="B60" s="44">
        <v>7729.142578</v>
      </c>
      <c r="C60" s="44">
        <v>12562.501953000001</v>
      </c>
      <c r="D60" s="44">
        <v>7675.5166019999997</v>
      </c>
      <c r="E60" s="44">
        <v>12583.669921999999</v>
      </c>
      <c r="F60" s="46">
        <v>13533.408203000001</v>
      </c>
      <c r="G60" s="46">
        <v>13997.692383</v>
      </c>
      <c r="H60" s="46">
        <v>13523.529296999999</v>
      </c>
      <c r="I60" s="47">
        <v>13992.047852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9</v>
      </c>
      <c r="B61" s="44">
        <v>8316.2011719999991</v>
      </c>
      <c r="C61" s="44">
        <v>13262.458008</v>
      </c>
      <c r="D61" s="44">
        <v>8275.2763670000004</v>
      </c>
      <c r="E61" s="44">
        <v>13320.316406</v>
      </c>
      <c r="F61" s="46">
        <v>14000.515625</v>
      </c>
      <c r="G61" s="46">
        <v>14092.243164</v>
      </c>
      <c r="H61" s="46">
        <v>14014.626953000001</v>
      </c>
      <c r="I61" s="47">
        <v>14090.832031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10</v>
      </c>
      <c r="B62" s="44">
        <v>9222.1923829999996</v>
      </c>
      <c r="C62" s="44">
        <v>13736.621094</v>
      </c>
      <c r="D62" s="44">
        <v>9120.5859380000002</v>
      </c>
      <c r="E62" s="44">
        <v>13752.143555000001</v>
      </c>
      <c r="F62" s="46">
        <v>14107.766602</v>
      </c>
      <c r="G62" s="46">
        <v>14110.588867</v>
      </c>
      <c r="H62" s="46">
        <v>14107.766602</v>
      </c>
      <c r="I62" s="47">
        <v>14110.588867</v>
      </c>
      <c r="J62" s="44"/>
      <c r="K62" s="44"/>
      <c r="L62" s="44"/>
      <c r="M62" s="44"/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11</v>
      </c>
      <c r="B63" s="44">
        <v>10399.132813</v>
      </c>
      <c r="C63" s="44">
        <v>13963.824219</v>
      </c>
      <c r="D63" s="44">
        <v>10160.639648</v>
      </c>
      <c r="E63" s="44">
        <v>13977.935546999999</v>
      </c>
      <c r="F63" s="46">
        <v>14112</v>
      </c>
      <c r="G63" s="46">
        <v>14112</v>
      </c>
      <c r="H63" s="46">
        <v>14112</v>
      </c>
      <c r="I63" s="47">
        <v>14112</v>
      </c>
      <c r="J63" s="44"/>
      <c r="K63" s="44"/>
      <c r="L63" s="44"/>
      <c r="M63" s="44"/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12</v>
      </c>
      <c r="B64" s="44">
        <v>11567.606444999999</v>
      </c>
      <c r="C64" s="44">
        <v>14069.664063</v>
      </c>
      <c r="D64" s="44">
        <v>11413.785156</v>
      </c>
      <c r="E64" s="44">
        <v>14066.841796999999</v>
      </c>
      <c r="F64" s="46">
        <v>14112</v>
      </c>
      <c r="G64" s="46">
        <v>14112</v>
      </c>
      <c r="H64" s="46">
        <v>14112</v>
      </c>
      <c r="I64" s="47">
        <v>14112</v>
      </c>
      <c r="J64" s="44"/>
      <c r="K64" s="44"/>
      <c r="L64" s="44"/>
      <c r="M64" s="44"/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13</v>
      </c>
      <c r="B65" s="44">
        <v>12630.240234000001</v>
      </c>
      <c r="C65" s="44">
        <v>14096.476563</v>
      </c>
      <c r="D65" s="44">
        <v>12489.120117</v>
      </c>
      <c r="E65" s="44">
        <v>14095.065430000001</v>
      </c>
      <c r="F65" s="46">
        <v>14112</v>
      </c>
      <c r="G65" s="46">
        <v>14112</v>
      </c>
      <c r="H65" s="46">
        <v>14112</v>
      </c>
      <c r="I65" s="47">
        <v>14112</v>
      </c>
      <c r="J65" s="44"/>
      <c r="K65" s="44"/>
      <c r="L65" s="44"/>
      <c r="M65" s="44"/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14</v>
      </c>
      <c r="B66" s="44">
        <v>13362.652344</v>
      </c>
      <c r="C66" s="44">
        <v>14107.766602</v>
      </c>
      <c r="D66" s="44">
        <v>13316.083008</v>
      </c>
      <c r="E66" s="44">
        <v>14103.533203000001</v>
      </c>
      <c r="F66" s="46">
        <v>14112</v>
      </c>
      <c r="G66" s="46">
        <v>14112</v>
      </c>
      <c r="H66" s="46">
        <v>14112</v>
      </c>
      <c r="I66" s="47">
        <v>14112</v>
      </c>
      <c r="J66" s="44"/>
      <c r="K66" s="44"/>
      <c r="L66" s="44"/>
      <c r="M66" s="44"/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>
      <c r="A67" s="26">
        <v>15</v>
      </c>
      <c r="B67" s="44">
        <v>13812.825194999999</v>
      </c>
      <c r="C67" s="44">
        <v>14110.588867</v>
      </c>
      <c r="D67" s="44">
        <v>13759.200194999999</v>
      </c>
      <c r="E67" s="44">
        <v>14110.588867</v>
      </c>
      <c r="F67" s="44">
        <v>14112</v>
      </c>
      <c r="G67" s="46">
        <v>14112</v>
      </c>
      <c r="H67" s="46">
        <v>14112</v>
      </c>
      <c r="I67" s="44">
        <v>14112</v>
      </c>
      <c r="J67" s="44"/>
      <c r="K67" s="44"/>
      <c r="L67" s="44"/>
      <c r="M67" s="44"/>
      <c r="N67" s="44"/>
      <c r="O67" s="46"/>
      <c r="P67" s="46"/>
      <c r="Q67" s="44"/>
      <c r="R67" s="44"/>
      <c r="S67" s="44"/>
      <c r="T67" s="44"/>
      <c r="U67" s="44"/>
      <c r="V67" s="44"/>
      <c r="W67" s="46"/>
      <c r="X67" s="46"/>
      <c r="Y67" s="44"/>
      <c r="Z67" s="44"/>
      <c r="AA67" s="44"/>
      <c r="AB67" s="44"/>
      <c r="AC67" s="44"/>
      <c r="AD67" s="44"/>
      <c r="AE67" s="46"/>
      <c r="AF67" s="46"/>
      <c r="AG67" s="44"/>
    </row>
    <row r="68" spans="1:33">
      <c r="A68" s="26">
        <v>16</v>
      </c>
      <c r="B68" s="44">
        <v>13986.403319999999</v>
      </c>
      <c r="C68" s="44">
        <v>14110.588867</v>
      </c>
      <c r="D68" s="44">
        <v>13970.879883</v>
      </c>
      <c r="E68" s="44">
        <v>14110.588867</v>
      </c>
      <c r="F68" s="44">
        <v>14112</v>
      </c>
      <c r="G68" s="46">
        <v>14112</v>
      </c>
      <c r="H68" s="46">
        <v>14112</v>
      </c>
      <c r="I68" s="44">
        <v>14112</v>
      </c>
      <c r="J68" s="44"/>
      <c r="K68" s="44"/>
      <c r="L68" s="44"/>
      <c r="M68" s="44"/>
      <c r="N68" s="44"/>
      <c r="O68" s="46"/>
      <c r="P68" s="46"/>
      <c r="Q68" s="44"/>
      <c r="R68" s="44"/>
      <c r="S68" s="44"/>
      <c r="T68" s="44"/>
      <c r="U68" s="44"/>
      <c r="V68" s="44"/>
      <c r="W68" s="46"/>
      <c r="X68" s="46"/>
      <c r="Y68" s="44"/>
      <c r="Z68" s="44"/>
      <c r="AA68" s="44"/>
      <c r="AB68" s="44"/>
      <c r="AC68" s="44"/>
      <c r="AD68" s="44"/>
      <c r="AE68" s="46"/>
      <c r="AF68" s="46"/>
      <c r="AG68" s="44"/>
    </row>
    <row r="69" spans="1:33">
      <c r="A69" s="26">
        <v>17</v>
      </c>
      <c r="B69" s="44">
        <v>14079.541992</v>
      </c>
      <c r="C69" s="44">
        <v>14112</v>
      </c>
      <c r="D69" s="44">
        <v>14071.075194999999</v>
      </c>
      <c r="E69" s="44">
        <v>14112</v>
      </c>
      <c r="F69" s="44">
        <v>14112</v>
      </c>
      <c r="G69" s="46">
        <v>14112</v>
      </c>
      <c r="H69" s="46">
        <v>14112</v>
      </c>
      <c r="I69" s="44">
        <v>14112</v>
      </c>
      <c r="J69" s="44"/>
      <c r="K69" s="44"/>
      <c r="L69" s="44"/>
      <c r="M69" s="44"/>
      <c r="N69" s="44"/>
      <c r="O69" s="46"/>
      <c r="P69" s="46"/>
      <c r="Q69" s="44"/>
      <c r="R69" s="44"/>
      <c r="S69" s="44"/>
      <c r="T69" s="44"/>
      <c r="U69" s="44"/>
      <c r="V69" s="44"/>
      <c r="W69" s="46"/>
      <c r="X69" s="46"/>
      <c r="Y69" s="44"/>
      <c r="Z69" s="44"/>
      <c r="AA69" s="44"/>
      <c r="AB69" s="44"/>
      <c r="AC69" s="44"/>
      <c r="AD69" s="44"/>
      <c r="AE69" s="46"/>
      <c r="AF69" s="46"/>
      <c r="AG69" s="44"/>
    </row>
    <row r="70" spans="1:33">
      <c r="A70" s="26">
        <v>18</v>
      </c>
      <c r="B70" s="44">
        <v>14103.533203000001</v>
      </c>
      <c r="C70" s="44">
        <v>14112</v>
      </c>
      <c r="D70" s="44">
        <v>14103.533203000001</v>
      </c>
      <c r="E70" s="44">
        <v>14112</v>
      </c>
      <c r="F70" s="44">
        <v>14112</v>
      </c>
      <c r="G70" s="46">
        <v>14112</v>
      </c>
      <c r="H70" s="46">
        <v>14112</v>
      </c>
      <c r="I70" s="44">
        <v>14112</v>
      </c>
      <c r="J70" s="44"/>
      <c r="K70" s="44"/>
      <c r="L70" s="44"/>
      <c r="M70" s="44"/>
      <c r="N70" s="44"/>
      <c r="O70" s="46"/>
      <c r="P70" s="46"/>
      <c r="Q70" s="44"/>
      <c r="R70" s="44"/>
      <c r="S70" s="44"/>
      <c r="T70" s="44"/>
      <c r="U70" s="44"/>
      <c r="V70" s="44"/>
      <c r="W70" s="46"/>
      <c r="X70" s="46"/>
      <c r="Y70" s="44"/>
      <c r="Z70" s="44"/>
      <c r="AA70" s="44"/>
      <c r="AB70" s="44"/>
      <c r="AC70" s="44"/>
      <c r="AD70" s="44"/>
      <c r="AE70" s="46"/>
      <c r="AF70" s="46"/>
      <c r="AG70" s="44"/>
    </row>
    <row r="71" spans="1:33">
      <c r="A71" s="26">
        <v>19</v>
      </c>
      <c r="B71" s="44">
        <v>14110.588867</v>
      </c>
      <c r="C71" s="44">
        <v>14112</v>
      </c>
      <c r="D71" s="44">
        <v>14110.588867</v>
      </c>
      <c r="E71" s="44">
        <v>14112</v>
      </c>
      <c r="F71" s="44">
        <v>14112</v>
      </c>
      <c r="G71" s="46">
        <v>14112</v>
      </c>
      <c r="H71" s="46">
        <v>14112</v>
      </c>
      <c r="I71" s="44">
        <v>14112</v>
      </c>
      <c r="J71" s="44"/>
      <c r="K71" s="44"/>
      <c r="L71" s="44"/>
      <c r="M71" s="44"/>
      <c r="N71" s="44"/>
      <c r="O71" s="46"/>
      <c r="P71" s="46"/>
      <c r="Q71" s="44"/>
      <c r="R71" s="44"/>
      <c r="S71" s="44"/>
      <c r="T71" s="44"/>
      <c r="U71" s="44"/>
      <c r="V71" s="44"/>
      <c r="W71" s="46"/>
      <c r="X71" s="46"/>
      <c r="Y71" s="44"/>
      <c r="Z71" s="44"/>
      <c r="AA71" s="44"/>
      <c r="AB71" s="44"/>
      <c r="AC71" s="44"/>
      <c r="AD71" s="44"/>
      <c r="AE71" s="46"/>
      <c r="AF71" s="46"/>
      <c r="AG71" s="44"/>
    </row>
    <row r="72" spans="1:33">
      <c r="A72" s="26">
        <v>20</v>
      </c>
      <c r="B72" s="44">
        <v>14112</v>
      </c>
      <c r="C72" s="44">
        <v>14112</v>
      </c>
      <c r="D72" s="44">
        <v>14112</v>
      </c>
      <c r="E72" s="44">
        <v>14112</v>
      </c>
      <c r="F72" s="44">
        <v>14112</v>
      </c>
      <c r="G72" s="46">
        <v>14112</v>
      </c>
      <c r="H72" s="46">
        <v>14112</v>
      </c>
      <c r="I72" s="44">
        <v>14112</v>
      </c>
      <c r="J72" s="44"/>
      <c r="K72" s="44"/>
      <c r="L72" s="44"/>
      <c r="M72" s="44"/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21</v>
      </c>
      <c r="B73" s="44">
        <v>14112</v>
      </c>
      <c r="C73" s="44">
        <v>14112</v>
      </c>
      <c r="D73" s="44">
        <v>14112</v>
      </c>
      <c r="E73" s="44">
        <v>14112</v>
      </c>
      <c r="F73" s="44">
        <v>14112</v>
      </c>
      <c r="G73" s="46">
        <v>14112</v>
      </c>
      <c r="H73" s="46">
        <v>14112</v>
      </c>
      <c r="I73" s="44">
        <v>14112</v>
      </c>
      <c r="J73" s="44"/>
      <c r="K73" s="44"/>
      <c r="L73" s="44"/>
      <c r="M73" s="44"/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/>
      <c r="B74" s="20"/>
      <c r="C74" s="20"/>
      <c r="D74" s="20"/>
      <c r="E74" s="20"/>
      <c r="F74" s="20"/>
      <c r="G74" s="22"/>
      <c r="H74" s="22"/>
      <c r="I74" s="20"/>
      <c r="J74" s="20"/>
      <c r="K74" s="20"/>
      <c r="L74" s="20"/>
      <c r="M74" s="20"/>
      <c r="N74" s="20"/>
      <c r="O74" s="22"/>
      <c r="P74" s="22"/>
      <c r="Q74" s="20"/>
      <c r="R74" s="20"/>
      <c r="S74" s="20"/>
      <c r="T74" s="20"/>
      <c r="U74" s="20"/>
      <c r="V74" s="20"/>
      <c r="W74" s="22"/>
      <c r="X74" s="22"/>
      <c r="Y74" s="20"/>
      <c r="Z74" s="20"/>
      <c r="AA74" s="20"/>
      <c r="AB74" s="20"/>
      <c r="AC74" s="20"/>
      <c r="AD74" s="20"/>
      <c r="AE74" s="22"/>
      <c r="AF74" s="22"/>
      <c r="AG74" s="20"/>
    </row>
    <row r="75" spans="1:33">
      <c r="A75" s="30"/>
      <c r="B75" s="30"/>
      <c r="C75" s="30"/>
      <c r="D75" s="30"/>
      <c r="E75" s="30"/>
      <c r="F75" s="30"/>
      <c r="G75" s="31"/>
      <c r="H75" s="31"/>
      <c r="I75" s="31"/>
      <c r="J75" s="30"/>
      <c r="K75" s="30"/>
      <c r="L75" s="30"/>
      <c r="M75" s="30"/>
      <c r="N75" s="30"/>
      <c r="O75" s="31"/>
      <c r="P75" s="31"/>
      <c r="Q75" s="31"/>
      <c r="R75" s="30"/>
      <c r="S75" s="30"/>
      <c r="T75" s="30"/>
      <c r="U75" s="30"/>
      <c r="V75" s="30"/>
      <c r="W75" s="31"/>
      <c r="X75" s="31"/>
      <c r="Y75" s="31"/>
      <c r="Z75" s="30"/>
      <c r="AA75" s="30"/>
      <c r="AB75" s="30"/>
      <c r="AC75" s="30"/>
      <c r="AD75" s="30"/>
      <c r="AE75" s="31"/>
      <c r="AF75" s="31"/>
      <c r="AG75" s="31"/>
    </row>
    <row r="76" spans="1:33">
      <c r="A76" s="27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1:33" s="43" customFormat="1" ht="25.5">
      <c r="A77" s="40" t="s">
        <v>40</v>
      </c>
      <c r="B77" s="41">
        <v>12.4023903243303</v>
      </c>
      <c r="C77" s="41">
        <v>7.4515691044041201</v>
      </c>
      <c r="D77" s="41">
        <v>12.5406825455199</v>
      </c>
      <c r="E77" s="41">
        <v>7.4364864634175998</v>
      </c>
      <c r="F77" s="41">
        <v>6.9697376740623103</v>
      </c>
      <c r="G77" s="41">
        <v>5.1397156231640304</v>
      </c>
      <c r="H77" s="41">
        <v>6.9655173738805001</v>
      </c>
      <c r="I77" s="41">
        <v>5.1488018122154697</v>
      </c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</row>
    <row r="78" spans="1:33">
      <c r="B78" s="33"/>
      <c r="C78" s="33"/>
      <c r="D78" s="33"/>
      <c r="E78" s="33"/>
      <c r="G78" s="11"/>
    </row>
    <row r="79" spans="1:33">
      <c r="G79" s="11"/>
    </row>
    <row r="80" spans="1:33">
      <c r="G80" s="11"/>
      <c r="H80" s="9"/>
      <c r="I80" s="9"/>
      <c r="J80" s="9"/>
      <c r="K80" s="9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>
      <c r="G85" s="11"/>
    </row>
    <row r="86" spans="1:33">
      <c r="G86" s="11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F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10"/>
      <c r="G91" s="10"/>
      <c r="H91" s="34"/>
      <c r="I91" s="34"/>
      <c r="J91" s="34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A92" s="23"/>
      <c r="F92" s="10"/>
      <c r="G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3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8" spans="1:33" s="11" customFormat="1">
      <c r="A108" s="23"/>
      <c r="F108" s="10"/>
      <c r="G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35"/>
      <c r="G109" s="3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9"/>
      <c r="I124" s="9"/>
      <c r="J124" s="9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36"/>
      <c r="G126" s="36"/>
      <c r="H126" s="37"/>
      <c r="I126" s="37"/>
      <c r="J126" s="37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64" zoomScaleNormal="100" workbookViewId="0">
      <selection activeCell="E83" sqref="E83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67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-15</v>
      </c>
      <c r="B45" s="44">
        <v>0</v>
      </c>
      <c r="C45" s="44">
        <v>0</v>
      </c>
      <c r="D45" s="44">
        <v>0</v>
      </c>
      <c r="E45" s="44">
        <v>0</v>
      </c>
      <c r="F45" s="46">
        <v>0</v>
      </c>
      <c r="G45" s="46">
        <v>0</v>
      </c>
      <c r="H45" s="46">
        <v>0</v>
      </c>
      <c r="I45" s="47">
        <v>0</v>
      </c>
      <c r="J45" s="44"/>
      <c r="K45" s="44"/>
      <c r="L45" s="44"/>
      <c r="M45" s="44"/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-14</v>
      </c>
      <c r="B46" s="44">
        <v>0</v>
      </c>
      <c r="C46" s="44">
        <v>0</v>
      </c>
      <c r="D46" s="44">
        <v>0</v>
      </c>
      <c r="E46" s="44">
        <v>0</v>
      </c>
      <c r="F46" s="46">
        <v>0</v>
      </c>
      <c r="G46" s="46">
        <v>0</v>
      </c>
      <c r="H46" s="46">
        <v>0</v>
      </c>
      <c r="I46" s="47">
        <v>0</v>
      </c>
      <c r="J46" s="44"/>
      <c r="K46" s="44"/>
      <c r="L46" s="44"/>
      <c r="M46" s="44"/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-13</v>
      </c>
      <c r="B47" s="44">
        <v>0</v>
      </c>
      <c r="C47" s="44">
        <v>0</v>
      </c>
      <c r="D47" s="44">
        <v>0</v>
      </c>
      <c r="E47" s="44">
        <v>0</v>
      </c>
      <c r="F47" s="46">
        <v>0</v>
      </c>
      <c r="G47" s="46">
        <v>0</v>
      </c>
      <c r="H47" s="46">
        <v>0</v>
      </c>
      <c r="I47" s="46">
        <v>0</v>
      </c>
      <c r="J47" s="44"/>
      <c r="K47" s="44"/>
      <c r="L47" s="44"/>
      <c r="M47" s="44"/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-12</v>
      </c>
      <c r="B48" s="44">
        <v>0</v>
      </c>
      <c r="C48" s="44">
        <v>12.263999999999999</v>
      </c>
      <c r="D48" s="44">
        <v>0</v>
      </c>
      <c r="E48" s="44">
        <v>17.52</v>
      </c>
      <c r="F48" s="46">
        <v>0</v>
      </c>
      <c r="G48" s="46">
        <v>7.8840000000000003</v>
      </c>
      <c r="H48" s="46">
        <v>0</v>
      </c>
      <c r="I48" s="46">
        <v>18.396000000000001</v>
      </c>
      <c r="J48" s="44"/>
      <c r="K48" s="44"/>
      <c r="L48" s="44"/>
      <c r="M48" s="44"/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-11</v>
      </c>
      <c r="B49" s="44">
        <v>0</v>
      </c>
      <c r="C49" s="44">
        <v>324.99600199999998</v>
      </c>
      <c r="D49" s="44">
        <v>0</v>
      </c>
      <c r="E49" s="44">
        <v>314.48400900000001</v>
      </c>
      <c r="F49" s="46">
        <v>0</v>
      </c>
      <c r="G49" s="46">
        <v>303.97198500000002</v>
      </c>
      <c r="H49" s="46">
        <v>0</v>
      </c>
      <c r="I49" s="46">
        <v>310.10400399999997</v>
      </c>
      <c r="J49" s="44"/>
      <c r="K49" s="44"/>
      <c r="L49" s="44"/>
      <c r="M49" s="44"/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-10</v>
      </c>
      <c r="B50" s="44">
        <v>0</v>
      </c>
      <c r="C50" s="44">
        <v>1403.3520510000001</v>
      </c>
      <c r="D50" s="44">
        <v>0</v>
      </c>
      <c r="E50" s="44">
        <v>1375.3199460000001</v>
      </c>
      <c r="F50" s="46">
        <v>0</v>
      </c>
      <c r="G50" s="46">
        <v>1265.8199460000001</v>
      </c>
      <c r="H50" s="46">
        <v>0</v>
      </c>
      <c r="I50" s="46">
        <v>1259.6879879999999</v>
      </c>
      <c r="J50" s="44"/>
      <c r="K50" s="44"/>
      <c r="L50" s="44"/>
      <c r="M50" s="44"/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-9</v>
      </c>
      <c r="B51" s="44">
        <v>0.876</v>
      </c>
      <c r="C51" s="44">
        <v>2356.4399410000001</v>
      </c>
      <c r="D51" s="44">
        <v>2.6280000000000001</v>
      </c>
      <c r="E51" s="44">
        <v>2359.9440920000002</v>
      </c>
      <c r="F51" s="46">
        <v>0</v>
      </c>
      <c r="G51" s="46">
        <v>2255.6999510000001</v>
      </c>
      <c r="H51" s="46">
        <v>0.876</v>
      </c>
      <c r="I51" s="47">
        <v>2231.1721189999998</v>
      </c>
      <c r="J51" s="44"/>
      <c r="K51" s="44"/>
      <c r="L51" s="44"/>
      <c r="M51" s="44"/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-8</v>
      </c>
      <c r="B52" s="44">
        <v>56.063999000000003</v>
      </c>
      <c r="C52" s="44">
        <v>2910.9479980000001</v>
      </c>
      <c r="D52" s="44">
        <v>57.816001999999997</v>
      </c>
      <c r="E52" s="44">
        <v>2908.320068</v>
      </c>
      <c r="F52" s="46">
        <v>52.560001</v>
      </c>
      <c r="G52" s="46">
        <v>2905.6918949999999</v>
      </c>
      <c r="H52" s="46">
        <v>59.568001000000002</v>
      </c>
      <c r="I52" s="47">
        <v>2896.931885</v>
      </c>
      <c r="J52" s="44"/>
      <c r="K52" s="44"/>
      <c r="L52" s="44"/>
      <c r="M52" s="44"/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-7</v>
      </c>
      <c r="B53" s="44">
        <v>544.87200900000005</v>
      </c>
      <c r="C53" s="44">
        <v>3427.788086</v>
      </c>
      <c r="D53" s="44">
        <v>542.24401899999998</v>
      </c>
      <c r="E53" s="44">
        <v>3429.540039</v>
      </c>
      <c r="F53" s="46">
        <v>580.78802499999995</v>
      </c>
      <c r="G53" s="46">
        <v>3514.5119629999999</v>
      </c>
      <c r="H53" s="46">
        <v>570.27600099999995</v>
      </c>
      <c r="I53" s="47">
        <v>3505.751953</v>
      </c>
      <c r="J53" s="44"/>
      <c r="K53" s="44"/>
      <c r="L53" s="44"/>
      <c r="M53" s="44"/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-6</v>
      </c>
      <c r="B54" s="44">
        <v>1543.5119629999999</v>
      </c>
      <c r="C54" s="44">
        <v>3951.6359859999998</v>
      </c>
      <c r="D54" s="44">
        <v>1512.8520510000001</v>
      </c>
      <c r="E54" s="44">
        <v>3949.008057</v>
      </c>
      <c r="F54" s="46">
        <v>1829.9639890000001</v>
      </c>
      <c r="G54" s="46">
        <v>4088.2919919999999</v>
      </c>
      <c r="H54" s="46">
        <v>1785.2879640000001</v>
      </c>
      <c r="I54" s="47">
        <v>4092.6721189999998</v>
      </c>
      <c r="J54" s="44"/>
      <c r="K54" s="44"/>
      <c r="L54" s="44"/>
      <c r="M54" s="44"/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-5</v>
      </c>
      <c r="B55" s="44">
        <v>2347.679932</v>
      </c>
      <c r="C55" s="44">
        <v>4281.0122069999998</v>
      </c>
      <c r="D55" s="44">
        <v>2338.919922</v>
      </c>
      <c r="E55" s="44">
        <v>4282.7641599999997</v>
      </c>
      <c r="F55" s="46">
        <v>2631.5039059999999</v>
      </c>
      <c r="G55" s="46">
        <v>4415.9160160000001</v>
      </c>
      <c r="H55" s="46">
        <v>2614.860107</v>
      </c>
      <c r="I55" s="47">
        <v>4420.2958980000003</v>
      </c>
      <c r="J55" s="44"/>
      <c r="K55" s="44"/>
      <c r="L55" s="44"/>
      <c r="M55" s="44"/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-4</v>
      </c>
      <c r="B56" s="44">
        <v>2830.3559570000002</v>
      </c>
      <c r="C56" s="44">
        <v>4517.5322269999997</v>
      </c>
      <c r="D56" s="44">
        <v>2817.2160640000002</v>
      </c>
      <c r="E56" s="44">
        <v>4493.0039059999999</v>
      </c>
      <c r="F56" s="46">
        <v>3220.1760250000002</v>
      </c>
      <c r="G56" s="46">
        <v>4775.9521480000003</v>
      </c>
      <c r="H56" s="46">
        <v>3188.639893</v>
      </c>
      <c r="I56" s="47">
        <v>4766.3159180000002</v>
      </c>
      <c r="J56" s="44"/>
      <c r="K56" s="44"/>
      <c r="L56" s="44"/>
      <c r="M56" s="44"/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-3</v>
      </c>
      <c r="B57" s="44">
        <v>3264.8520509999998</v>
      </c>
      <c r="C57" s="44">
        <v>4823.2558589999999</v>
      </c>
      <c r="D57" s="44">
        <v>3270.9838869999999</v>
      </c>
      <c r="E57" s="44">
        <v>4818</v>
      </c>
      <c r="F57" s="46">
        <v>3812.3520509999998</v>
      </c>
      <c r="G57" s="46">
        <v>5435.580078</v>
      </c>
      <c r="H57" s="46">
        <v>3781.6918949999999</v>
      </c>
      <c r="I57" s="47">
        <v>5471.4960940000001</v>
      </c>
      <c r="J57" s="44"/>
      <c r="K57" s="44"/>
      <c r="L57" s="44"/>
      <c r="M57" s="44"/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-2</v>
      </c>
      <c r="B58" s="44">
        <v>3723.8759770000001</v>
      </c>
      <c r="C58" s="44">
        <v>5383.0200199999999</v>
      </c>
      <c r="D58" s="44">
        <v>3723</v>
      </c>
      <c r="E58" s="44">
        <v>5329.5839839999999</v>
      </c>
      <c r="F58" s="46">
        <v>4291.5239259999998</v>
      </c>
      <c r="G58" s="46">
        <v>6479.7719729999999</v>
      </c>
      <c r="H58" s="46">
        <v>4258.2358400000003</v>
      </c>
      <c r="I58" s="47">
        <v>6473.6401370000003</v>
      </c>
      <c r="J58" s="44"/>
      <c r="K58" s="44"/>
      <c r="L58" s="44"/>
      <c r="M58" s="44"/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-1</v>
      </c>
      <c r="B59" s="44">
        <v>4118.076172</v>
      </c>
      <c r="C59" s="44">
        <v>6139.8837890000004</v>
      </c>
      <c r="D59" s="44">
        <v>4101.4321289999998</v>
      </c>
      <c r="E59" s="44">
        <v>6118.8598629999997</v>
      </c>
      <c r="F59" s="46">
        <v>4688.3520509999998</v>
      </c>
      <c r="G59" s="46">
        <v>7574.7719729999999</v>
      </c>
      <c r="H59" s="46">
        <v>4674.3359380000002</v>
      </c>
      <c r="I59" s="47">
        <v>7593.1679690000001</v>
      </c>
      <c r="J59" s="44"/>
      <c r="K59" s="44"/>
      <c r="L59" s="44"/>
      <c r="M59" s="44"/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0</v>
      </c>
      <c r="B60" s="44">
        <v>4372.9921880000002</v>
      </c>
      <c r="C60" s="44">
        <v>6985.2241210000002</v>
      </c>
      <c r="D60" s="44">
        <v>4373.8681640000004</v>
      </c>
      <c r="E60" s="44">
        <v>6993.1079099999997</v>
      </c>
      <c r="F60" s="46">
        <v>5547.7080079999996</v>
      </c>
      <c r="G60" s="46">
        <v>8318.4960940000001</v>
      </c>
      <c r="H60" s="46">
        <v>5496.0239259999998</v>
      </c>
      <c r="I60" s="47">
        <v>8318.4960940000001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</v>
      </c>
      <c r="B61" s="44">
        <v>4604.2558589999999</v>
      </c>
      <c r="C61" s="44">
        <v>7770.9960940000001</v>
      </c>
      <c r="D61" s="44">
        <v>4596.3720700000003</v>
      </c>
      <c r="E61" s="44">
        <v>7781.5078130000002</v>
      </c>
      <c r="F61" s="46">
        <v>6890.6162109999996</v>
      </c>
      <c r="G61" s="46">
        <v>8632.1035159999992</v>
      </c>
      <c r="H61" s="46">
        <v>6880.9799800000001</v>
      </c>
      <c r="I61" s="47">
        <v>8647.8720699999994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2</v>
      </c>
      <c r="B62" s="44">
        <v>4900.3442379999997</v>
      </c>
      <c r="C62" s="44">
        <v>8294.84375</v>
      </c>
      <c r="D62" s="44">
        <v>4923.9960940000001</v>
      </c>
      <c r="E62" s="44">
        <v>8294.84375</v>
      </c>
      <c r="F62" s="46">
        <v>8125.7758789999998</v>
      </c>
      <c r="G62" s="46">
        <v>8738.0996090000008</v>
      </c>
      <c r="H62" s="46">
        <v>8103</v>
      </c>
      <c r="I62" s="47">
        <v>8749.4882809999999</v>
      </c>
      <c r="J62" s="44"/>
      <c r="K62" s="44"/>
      <c r="L62" s="44"/>
      <c r="M62" s="44"/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3</v>
      </c>
      <c r="B63" s="44">
        <v>5384.7719729999999</v>
      </c>
      <c r="C63" s="44">
        <v>8573.4121090000008</v>
      </c>
      <c r="D63" s="44">
        <v>5405.7958980000003</v>
      </c>
      <c r="E63" s="44">
        <v>8567.2802730000003</v>
      </c>
      <c r="F63" s="46">
        <v>8657.5078130000002</v>
      </c>
      <c r="G63" s="46">
        <v>8757.3720699999994</v>
      </c>
      <c r="H63" s="46">
        <v>8634.7324219999991</v>
      </c>
      <c r="I63" s="47">
        <v>8759.1240230000003</v>
      </c>
      <c r="J63" s="44"/>
      <c r="K63" s="44"/>
      <c r="L63" s="44"/>
      <c r="M63" s="44"/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4</v>
      </c>
      <c r="B64" s="44">
        <v>6080.3159180000002</v>
      </c>
      <c r="C64" s="44">
        <v>8697.8037110000005</v>
      </c>
      <c r="D64" s="44">
        <v>6089.9521480000003</v>
      </c>
      <c r="E64" s="44">
        <v>8689.0439449999994</v>
      </c>
      <c r="F64" s="46">
        <v>8749.4882809999999</v>
      </c>
      <c r="G64" s="46">
        <v>8760</v>
      </c>
      <c r="H64" s="46">
        <v>8751.2402340000008</v>
      </c>
      <c r="I64" s="47">
        <v>8760</v>
      </c>
      <c r="J64" s="44"/>
      <c r="K64" s="44"/>
      <c r="L64" s="44"/>
      <c r="M64" s="44"/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5</v>
      </c>
      <c r="B65" s="44">
        <v>6859.080078</v>
      </c>
      <c r="C65" s="44">
        <v>8744.2324219999991</v>
      </c>
      <c r="D65" s="44">
        <v>6833.6757809999999</v>
      </c>
      <c r="E65" s="44">
        <v>8741.6035159999992</v>
      </c>
      <c r="F65" s="46">
        <v>8760</v>
      </c>
      <c r="G65" s="46">
        <v>8760</v>
      </c>
      <c r="H65" s="46">
        <v>8760</v>
      </c>
      <c r="I65" s="47">
        <v>8760</v>
      </c>
      <c r="J65" s="44"/>
      <c r="K65" s="44"/>
      <c r="L65" s="44"/>
      <c r="M65" s="44"/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6</v>
      </c>
      <c r="B66" s="44">
        <v>7601.0517579999996</v>
      </c>
      <c r="C66" s="44">
        <v>8755.6201170000004</v>
      </c>
      <c r="D66" s="44">
        <v>7575.6479490000002</v>
      </c>
      <c r="E66" s="44">
        <v>8755.6201170000004</v>
      </c>
      <c r="F66" s="46">
        <v>8760</v>
      </c>
      <c r="G66" s="46">
        <v>8760</v>
      </c>
      <c r="H66" s="46">
        <v>8760</v>
      </c>
      <c r="I66" s="47">
        <v>8760</v>
      </c>
      <c r="J66" s="44"/>
      <c r="K66" s="44"/>
      <c r="L66" s="44"/>
      <c r="M66" s="44"/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7</v>
      </c>
      <c r="B67" s="44">
        <v>8157.3120120000003</v>
      </c>
      <c r="C67" s="44">
        <v>8758.2480469999991</v>
      </c>
      <c r="D67" s="44">
        <v>8127.5278319999998</v>
      </c>
      <c r="E67" s="44">
        <v>8760</v>
      </c>
      <c r="F67" s="46">
        <v>8760</v>
      </c>
      <c r="G67" s="46">
        <v>8760</v>
      </c>
      <c r="H67" s="46">
        <v>8760</v>
      </c>
      <c r="I67" s="47">
        <v>8760</v>
      </c>
      <c r="J67" s="44"/>
      <c r="K67" s="44"/>
      <c r="L67" s="44"/>
      <c r="M67" s="44"/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8</v>
      </c>
      <c r="B68" s="44">
        <v>8492.8203130000002</v>
      </c>
      <c r="C68" s="44">
        <v>8760</v>
      </c>
      <c r="D68" s="44">
        <v>8493.6962889999995</v>
      </c>
      <c r="E68" s="44">
        <v>8760</v>
      </c>
      <c r="F68" s="46">
        <v>8760</v>
      </c>
      <c r="G68" s="46">
        <v>8760</v>
      </c>
      <c r="H68" s="46">
        <v>8760</v>
      </c>
      <c r="I68" s="44">
        <v>8760</v>
      </c>
      <c r="J68" s="44"/>
      <c r="K68" s="44"/>
      <c r="L68" s="44"/>
      <c r="M68" s="44"/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9</v>
      </c>
      <c r="B69" s="44">
        <v>8661.8876949999994</v>
      </c>
      <c r="C69" s="44">
        <v>8760</v>
      </c>
      <c r="D69" s="44">
        <v>8661.0117190000001</v>
      </c>
      <c r="E69" s="44">
        <v>8760</v>
      </c>
      <c r="F69" s="46">
        <v>8760</v>
      </c>
      <c r="G69" s="46">
        <v>8760</v>
      </c>
      <c r="H69" s="46">
        <v>8760</v>
      </c>
      <c r="I69" s="44">
        <v>8760</v>
      </c>
      <c r="J69" s="44"/>
      <c r="K69" s="44"/>
      <c r="L69" s="44"/>
      <c r="M69" s="44"/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10</v>
      </c>
      <c r="B70" s="44">
        <v>8734.5957030000009</v>
      </c>
      <c r="C70" s="44">
        <v>8760</v>
      </c>
      <c r="D70" s="44">
        <v>8726.7119139999995</v>
      </c>
      <c r="E70" s="44">
        <v>8760</v>
      </c>
      <c r="F70" s="46">
        <v>8760</v>
      </c>
      <c r="G70" s="46">
        <v>8760</v>
      </c>
      <c r="H70" s="46">
        <v>8760</v>
      </c>
      <c r="I70" s="44">
        <v>8760</v>
      </c>
      <c r="J70" s="44"/>
      <c r="K70" s="44"/>
      <c r="L70" s="44"/>
      <c r="M70" s="44"/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11</v>
      </c>
      <c r="B71" s="44">
        <v>8754.7441409999992</v>
      </c>
      <c r="C71" s="44">
        <v>8760</v>
      </c>
      <c r="D71" s="44">
        <v>8752.1162110000005</v>
      </c>
      <c r="E71" s="44">
        <v>8760</v>
      </c>
      <c r="F71" s="46">
        <v>8760</v>
      </c>
      <c r="G71" s="46">
        <v>8760</v>
      </c>
      <c r="H71" s="46">
        <v>8760</v>
      </c>
      <c r="I71" s="44">
        <v>8760</v>
      </c>
      <c r="J71" s="44"/>
      <c r="K71" s="44"/>
      <c r="L71" s="44"/>
      <c r="M71" s="44"/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12</v>
      </c>
      <c r="B72" s="44">
        <v>8760</v>
      </c>
      <c r="C72" s="44">
        <v>8760</v>
      </c>
      <c r="D72" s="44">
        <v>8760</v>
      </c>
      <c r="E72" s="44">
        <v>8760</v>
      </c>
      <c r="F72" s="44">
        <v>8760</v>
      </c>
      <c r="G72" s="46">
        <v>8760</v>
      </c>
      <c r="H72" s="46">
        <v>8760</v>
      </c>
      <c r="I72" s="44">
        <v>8760</v>
      </c>
      <c r="J72" s="44"/>
      <c r="K72" s="44"/>
      <c r="L72" s="44"/>
      <c r="M72" s="44"/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13</v>
      </c>
      <c r="B73" s="44">
        <v>8760</v>
      </c>
      <c r="C73" s="44">
        <v>8760</v>
      </c>
      <c r="D73" s="44">
        <v>8760</v>
      </c>
      <c r="E73" s="44">
        <v>8760</v>
      </c>
      <c r="F73" s="44">
        <v>8760</v>
      </c>
      <c r="G73" s="46">
        <v>8760</v>
      </c>
      <c r="H73" s="46">
        <v>8760</v>
      </c>
      <c r="I73" s="44">
        <v>8760</v>
      </c>
      <c r="J73" s="44"/>
      <c r="K73" s="44"/>
      <c r="L73" s="44"/>
      <c r="M73" s="44"/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14</v>
      </c>
      <c r="B74" s="44">
        <v>8760</v>
      </c>
      <c r="C74" s="44">
        <v>8760</v>
      </c>
      <c r="D74" s="44">
        <v>8760</v>
      </c>
      <c r="E74" s="44">
        <v>8760</v>
      </c>
      <c r="F74" s="44">
        <v>8760</v>
      </c>
      <c r="G74" s="46">
        <v>8760</v>
      </c>
      <c r="H74" s="46">
        <v>8760</v>
      </c>
      <c r="I74" s="44">
        <v>8760</v>
      </c>
      <c r="J74" s="44"/>
      <c r="K74" s="44"/>
      <c r="L74" s="44"/>
      <c r="M74" s="44"/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15</v>
      </c>
      <c r="B75" s="44">
        <v>8760</v>
      </c>
      <c r="C75" s="44">
        <v>8760</v>
      </c>
      <c r="D75" s="44">
        <v>8760</v>
      </c>
      <c r="E75" s="44">
        <v>8760</v>
      </c>
      <c r="F75" s="44">
        <v>8760</v>
      </c>
      <c r="G75" s="46">
        <v>8760</v>
      </c>
      <c r="H75" s="46">
        <v>8760</v>
      </c>
      <c r="I75" s="44">
        <v>8760</v>
      </c>
      <c r="J75" s="44"/>
      <c r="K75" s="44"/>
      <c r="L75" s="44"/>
      <c r="M75" s="44"/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16</v>
      </c>
      <c r="B76" s="44">
        <v>8760</v>
      </c>
      <c r="C76" s="44">
        <v>8760</v>
      </c>
      <c r="D76" s="44">
        <v>8760</v>
      </c>
      <c r="E76" s="44">
        <v>8760</v>
      </c>
      <c r="F76" s="44">
        <v>8760</v>
      </c>
      <c r="G76" s="46">
        <v>8760</v>
      </c>
      <c r="H76" s="46">
        <v>8760</v>
      </c>
      <c r="I76" s="44">
        <v>8760</v>
      </c>
      <c r="J76" s="44"/>
      <c r="K76" s="44"/>
      <c r="L76" s="44"/>
      <c r="M76" s="44"/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17</v>
      </c>
      <c r="B77" s="44">
        <v>8760</v>
      </c>
      <c r="C77" s="44">
        <v>8760</v>
      </c>
      <c r="D77" s="44">
        <v>8760</v>
      </c>
      <c r="E77" s="44">
        <v>8760</v>
      </c>
      <c r="F77" s="44">
        <v>8760</v>
      </c>
      <c r="G77" s="46">
        <v>8760</v>
      </c>
      <c r="H77" s="46">
        <v>8760</v>
      </c>
      <c r="I77" s="44">
        <v>8760</v>
      </c>
      <c r="J77" s="44"/>
      <c r="K77" s="44"/>
      <c r="L77" s="44"/>
      <c r="M77" s="44"/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>
        <v>18</v>
      </c>
      <c r="B78" s="44">
        <v>8760</v>
      </c>
      <c r="C78" s="44">
        <v>8760</v>
      </c>
      <c r="D78" s="44">
        <v>8760</v>
      </c>
      <c r="E78" s="44">
        <v>8760</v>
      </c>
      <c r="F78" s="44">
        <v>8760</v>
      </c>
      <c r="G78" s="46">
        <v>8760</v>
      </c>
      <c r="H78" s="46">
        <v>8760</v>
      </c>
      <c r="I78" s="44">
        <v>8760</v>
      </c>
      <c r="J78" s="44"/>
      <c r="K78" s="44"/>
      <c r="L78" s="44"/>
      <c r="M78" s="44"/>
      <c r="N78" s="44"/>
      <c r="O78" s="46"/>
      <c r="P78" s="46"/>
      <c r="Q78" s="44"/>
      <c r="R78" s="44"/>
      <c r="S78" s="44"/>
      <c r="T78" s="44"/>
      <c r="U78" s="44"/>
      <c r="V78" s="44"/>
      <c r="W78" s="46"/>
      <c r="X78" s="46"/>
      <c r="Y78" s="44"/>
      <c r="Z78" s="44"/>
      <c r="AA78" s="44"/>
      <c r="AB78" s="44"/>
      <c r="AC78" s="44"/>
      <c r="AD78" s="44"/>
      <c r="AE78" s="46"/>
      <c r="AF78" s="46"/>
      <c r="AG78" s="44"/>
    </row>
    <row r="79" spans="1:33">
      <c r="A79" s="26">
        <v>19</v>
      </c>
      <c r="B79" s="44">
        <v>8760</v>
      </c>
      <c r="C79" s="44">
        <v>8760</v>
      </c>
      <c r="D79" s="44">
        <v>8760</v>
      </c>
      <c r="E79" s="44">
        <v>8760</v>
      </c>
      <c r="F79" s="44">
        <v>8760</v>
      </c>
      <c r="G79" s="46">
        <v>8760</v>
      </c>
      <c r="H79" s="46">
        <v>8760</v>
      </c>
      <c r="I79" s="44">
        <v>8760</v>
      </c>
      <c r="J79" s="44"/>
      <c r="K79" s="44"/>
      <c r="L79" s="44"/>
      <c r="M79" s="44"/>
      <c r="N79" s="44"/>
      <c r="O79" s="46"/>
      <c r="P79" s="46"/>
      <c r="Q79" s="44"/>
      <c r="R79" s="44"/>
      <c r="S79" s="44"/>
      <c r="T79" s="44"/>
      <c r="U79" s="44"/>
      <c r="V79" s="44"/>
      <c r="W79" s="46"/>
      <c r="X79" s="46"/>
      <c r="Y79" s="44"/>
      <c r="Z79" s="44"/>
      <c r="AA79" s="44"/>
      <c r="AB79" s="44"/>
      <c r="AC79" s="44"/>
      <c r="AD79" s="44"/>
      <c r="AE79" s="46"/>
      <c r="AF79" s="46"/>
      <c r="AG79" s="44"/>
    </row>
    <row r="80" spans="1:33">
      <c r="A80" s="26"/>
      <c r="B80" s="20"/>
      <c r="C80" s="20"/>
      <c r="D80" s="20"/>
      <c r="E80" s="20"/>
      <c r="F80" s="20"/>
      <c r="G80" s="22"/>
      <c r="H80" s="22"/>
      <c r="I80" s="20"/>
      <c r="J80" s="20"/>
      <c r="K80" s="20"/>
      <c r="L80" s="20"/>
      <c r="M80" s="20"/>
      <c r="N80" s="20"/>
      <c r="O80" s="22"/>
      <c r="P80" s="22"/>
      <c r="Q80" s="20"/>
      <c r="R80" s="20"/>
      <c r="S80" s="20"/>
      <c r="T80" s="20"/>
      <c r="U80" s="20"/>
      <c r="V80" s="20"/>
      <c r="W80" s="22"/>
      <c r="X80" s="22"/>
      <c r="Y80" s="20"/>
      <c r="Z80" s="20"/>
      <c r="AA80" s="20"/>
      <c r="AB80" s="20"/>
      <c r="AC80" s="20"/>
      <c r="AD80" s="20"/>
      <c r="AE80" s="22"/>
      <c r="AF80" s="22"/>
      <c r="AG80" s="20"/>
    </row>
    <row r="81" spans="1:33">
      <c r="A81" s="30"/>
      <c r="B81" s="30"/>
      <c r="C81" s="30"/>
      <c r="D81" s="30"/>
      <c r="E81" s="30"/>
      <c r="F81" s="30"/>
      <c r="G81" s="31"/>
      <c r="H81" s="31"/>
      <c r="I81" s="31"/>
      <c r="J81" s="30"/>
      <c r="K81" s="30"/>
      <c r="L81" s="30"/>
      <c r="M81" s="30"/>
      <c r="N81" s="30"/>
      <c r="O81" s="31"/>
      <c r="P81" s="31"/>
      <c r="Q81" s="31"/>
      <c r="R81" s="30"/>
      <c r="S81" s="30"/>
      <c r="T81" s="30"/>
      <c r="U81" s="30"/>
      <c r="V81" s="30"/>
      <c r="W81" s="31"/>
      <c r="X81" s="31"/>
      <c r="Y81" s="31"/>
      <c r="Z81" s="30"/>
      <c r="AA81" s="30"/>
      <c r="AB81" s="30"/>
      <c r="AC81" s="30"/>
      <c r="AD81" s="30"/>
      <c r="AE81" s="31"/>
      <c r="AF81" s="31"/>
      <c r="AG81" s="31"/>
    </row>
    <row r="82" spans="1:33">
      <c r="A82" s="27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1:33" s="43" customFormat="1" ht="25.5">
      <c r="A83" s="40" t="s">
        <v>40</v>
      </c>
      <c r="B83" s="41">
        <v>5.79102739069502</v>
      </c>
      <c r="C83" s="41">
        <v>0.586398974298871</v>
      </c>
      <c r="D83" s="41">
        <v>5.8252657517471702</v>
      </c>
      <c r="E83" s="41">
        <v>0.574444629275912</v>
      </c>
      <c r="F83" s="41">
        <v>1.4496453401035101</v>
      </c>
      <c r="G83" s="41">
        <v>-1.1175999753424699</v>
      </c>
      <c r="H83" s="41">
        <v>1.46236560019696</v>
      </c>
      <c r="I83" s="41">
        <v>-1.1314553910974099</v>
      </c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</row>
    <row r="84" spans="1:33">
      <c r="B84" s="33"/>
      <c r="C84" s="33"/>
      <c r="D84" s="33"/>
      <c r="E84" s="33"/>
      <c r="G84" s="11"/>
    </row>
    <row r="85" spans="1:33">
      <c r="G85" s="11"/>
    </row>
    <row r="86" spans="1:33">
      <c r="G86" s="11"/>
      <c r="H86" s="9"/>
      <c r="I86" s="9"/>
      <c r="J86" s="9"/>
      <c r="K86" s="9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G97" s="10"/>
      <c r="H97" s="34"/>
      <c r="I97" s="34"/>
      <c r="J97" s="3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A98" s="23"/>
      <c r="F98" s="10"/>
      <c r="G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35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4" spans="1:33" s="11" customFormat="1">
      <c r="A114" s="23"/>
      <c r="F114" s="10"/>
      <c r="G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:33" s="11" customFormat="1">
      <c r="F115" s="35"/>
      <c r="G115" s="3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24" spans="1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9"/>
      <c r="I130" s="9"/>
      <c r="J130" s="9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36"/>
      <c r="G132" s="36"/>
      <c r="H132" s="37"/>
      <c r="I132" s="37"/>
      <c r="J132" s="37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A64" zoomScaleNormal="100" workbookViewId="0">
      <selection activeCell="B85" sqref="B85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68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-15</v>
      </c>
      <c r="B45" s="44">
        <v>565.02002000000005</v>
      </c>
      <c r="C45" s="44">
        <v>455.81759599999998</v>
      </c>
      <c r="D45" s="44">
        <v>543.11999500000002</v>
      </c>
      <c r="E45" s="44">
        <v>476.98559599999999</v>
      </c>
      <c r="F45" s="44">
        <v>533.48400900000001</v>
      </c>
      <c r="G45" s="44">
        <v>462.87359600000002</v>
      </c>
      <c r="H45" s="44">
        <v>502.824005</v>
      </c>
      <c r="I45" s="44">
        <v>489.68640099999999</v>
      </c>
      <c r="J45" s="44"/>
      <c r="K45" s="44"/>
      <c r="L45" s="44"/>
      <c r="M45" s="44"/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-14</v>
      </c>
      <c r="B46" s="44">
        <v>990.75598100000002</v>
      </c>
      <c r="C46" s="44">
        <v>945.50402799999995</v>
      </c>
      <c r="D46" s="44">
        <v>979.36798099999999</v>
      </c>
      <c r="E46" s="44">
        <v>914.457581</v>
      </c>
      <c r="F46" s="44">
        <v>874.24798599999997</v>
      </c>
      <c r="G46" s="44">
        <v>937.03680399999996</v>
      </c>
      <c r="H46" s="44">
        <v>863.73602300000005</v>
      </c>
      <c r="I46" s="44">
        <v>934.21441700000003</v>
      </c>
      <c r="J46" s="44"/>
      <c r="K46" s="44"/>
      <c r="L46" s="44"/>
      <c r="M46" s="44"/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-13</v>
      </c>
      <c r="B47" s="44">
        <v>1454.160034</v>
      </c>
      <c r="C47" s="44">
        <v>1518.451172</v>
      </c>
      <c r="D47" s="44">
        <v>1407.7320560000001</v>
      </c>
      <c r="E47" s="44">
        <v>1552.3199460000001</v>
      </c>
      <c r="F47" s="44">
        <v>1441.0200199999999</v>
      </c>
      <c r="G47" s="44">
        <v>1590.4223629999999</v>
      </c>
      <c r="H47" s="44">
        <v>1405.104004</v>
      </c>
      <c r="I47" s="44">
        <v>1581.9552000000001</v>
      </c>
      <c r="J47" s="44"/>
      <c r="K47" s="44"/>
      <c r="L47" s="44"/>
      <c r="M47" s="44"/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-12</v>
      </c>
      <c r="B48" s="44">
        <v>1891.284058</v>
      </c>
      <c r="C48" s="44">
        <v>2253.686279</v>
      </c>
      <c r="D48" s="44">
        <v>1915.8120120000001</v>
      </c>
      <c r="E48" s="44">
        <v>2297.4335940000001</v>
      </c>
      <c r="F48" s="44">
        <v>2016.5520019999999</v>
      </c>
      <c r="G48" s="44">
        <v>2514.7583009999998</v>
      </c>
      <c r="H48" s="44">
        <v>2010.420044</v>
      </c>
      <c r="I48" s="44">
        <v>2507.702393</v>
      </c>
      <c r="J48" s="44"/>
      <c r="K48" s="44"/>
      <c r="L48" s="44"/>
      <c r="M48" s="44"/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-11</v>
      </c>
      <c r="B49" s="44">
        <v>2412.5039059999999</v>
      </c>
      <c r="C49" s="44">
        <v>2957.8752439999998</v>
      </c>
      <c r="D49" s="44">
        <v>2387.1000979999999</v>
      </c>
      <c r="E49" s="44">
        <v>3066.5375979999999</v>
      </c>
      <c r="F49" s="44">
        <v>2683.1879880000001</v>
      </c>
      <c r="G49" s="44">
        <v>3502.5983890000002</v>
      </c>
      <c r="H49" s="44">
        <v>2631.5039059999999</v>
      </c>
      <c r="I49" s="44">
        <v>3440.505615</v>
      </c>
      <c r="J49" s="44"/>
      <c r="K49" s="44"/>
      <c r="L49" s="44"/>
      <c r="M49" s="44"/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-10</v>
      </c>
      <c r="B50" s="44">
        <v>2854.008057</v>
      </c>
      <c r="C50" s="44">
        <v>3738.2687989999999</v>
      </c>
      <c r="D50" s="44">
        <v>2835.6120609999998</v>
      </c>
      <c r="E50" s="44">
        <v>3750.969482</v>
      </c>
      <c r="F50" s="44">
        <v>3260.4719239999999</v>
      </c>
      <c r="G50" s="44">
        <v>4428.345703</v>
      </c>
      <c r="H50" s="44">
        <v>3214.919922</v>
      </c>
      <c r="I50" s="44">
        <v>4390.2431640000004</v>
      </c>
      <c r="J50" s="44"/>
      <c r="K50" s="44"/>
      <c r="L50" s="44"/>
      <c r="M50" s="44"/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-9</v>
      </c>
      <c r="B51" s="44">
        <v>3242.0759280000002</v>
      </c>
      <c r="C51" s="44">
        <v>4401.5327150000003</v>
      </c>
      <c r="D51" s="44">
        <v>3213.1679690000001</v>
      </c>
      <c r="E51" s="44">
        <v>4473.5039059999999</v>
      </c>
      <c r="F51" s="44">
        <v>3807.9719239999999</v>
      </c>
      <c r="G51" s="44">
        <v>5304.7006840000004</v>
      </c>
      <c r="H51" s="44">
        <v>3754.5358890000002</v>
      </c>
      <c r="I51" s="44">
        <v>5234.140625</v>
      </c>
      <c r="J51" s="44"/>
      <c r="K51" s="44"/>
      <c r="L51" s="44"/>
      <c r="M51" s="44"/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-8</v>
      </c>
      <c r="B52" s="44">
        <v>3612.6240229999999</v>
      </c>
      <c r="C52" s="44">
        <v>5012.5825199999999</v>
      </c>
      <c r="D52" s="44">
        <v>3586.3439939999998</v>
      </c>
      <c r="E52" s="44">
        <v>5056.3295900000003</v>
      </c>
      <c r="F52" s="44">
        <v>4275.7558589999999</v>
      </c>
      <c r="G52" s="44">
        <v>6003.2446289999998</v>
      </c>
      <c r="H52" s="44">
        <v>4230.2041019999997</v>
      </c>
      <c r="I52" s="44">
        <v>5953.8530270000001</v>
      </c>
      <c r="J52" s="44"/>
      <c r="K52" s="44"/>
      <c r="L52" s="44"/>
      <c r="M52" s="44"/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-7</v>
      </c>
      <c r="B53" s="44">
        <v>3956.0161130000001</v>
      </c>
      <c r="C53" s="44">
        <v>5561.5390630000002</v>
      </c>
      <c r="D53" s="44">
        <v>3905.2080080000001</v>
      </c>
      <c r="E53" s="44">
        <v>5599.6416019999997</v>
      </c>
      <c r="F53" s="44">
        <v>4699.7402339999999</v>
      </c>
      <c r="G53" s="44">
        <v>6656.6303710000002</v>
      </c>
      <c r="H53" s="44">
        <v>4662.9482420000004</v>
      </c>
      <c r="I53" s="44">
        <v>6645.3408200000003</v>
      </c>
      <c r="J53" s="44"/>
      <c r="K53" s="44"/>
      <c r="L53" s="44"/>
      <c r="M53" s="44"/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-6</v>
      </c>
      <c r="B54" s="44">
        <v>4315.1757809999999</v>
      </c>
      <c r="C54" s="44">
        <v>6075.2158200000003</v>
      </c>
      <c r="D54" s="44">
        <v>4332.6958009999998</v>
      </c>
      <c r="E54" s="44">
        <v>6086.5053710000002</v>
      </c>
      <c r="F54" s="44">
        <v>5077.2958980000003</v>
      </c>
      <c r="G54" s="44">
        <v>7218.2880859999996</v>
      </c>
      <c r="H54" s="44">
        <v>5030.8681640000004</v>
      </c>
      <c r="I54" s="44">
        <v>7228.1665039999998</v>
      </c>
      <c r="J54" s="44"/>
      <c r="K54" s="44"/>
      <c r="L54" s="44"/>
      <c r="M54" s="44"/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-5</v>
      </c>
      <c r="B55" s="44">
        <v>4699.7402339999999</v>
      </c>
      <c r="C55" s="44">
        <v>6593.1264650000003</v>
      </c>
      <c r="D55" s="44">
        <v>4655.9399409999996</v>
      </c>
      <c r="E55" s="44">
        <v>6666.5087890000004</v>
      </c>
      <c r="F55" s="44">
        <v>5454.8520509999998</v>
      </c>
      <c r="G55" s="44">
        <v>7902.7202150000003</v>
      </c>
      <c r="H55" s="44">
        <v>5487.2641599999997</v>
      </c>
      <c r="I55" s="44">
        <v>7849.0942379999997</v>
      </c>
      <c r="J55" s="44"/>
      <c r="K55" s="44"/>
      <c r="L55" s="44"/>
      <c r="M55" s="44"/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-4</v>
      </c>
      <c r="B56" s="44">
        <v>5152.6318359999996</v>
      </c>
      <c r="C56" s="44">
        <v>7153.3725590000004</v>
      </c>
      <c r="D56" s="44">
        <v>5090.4360349999997</v>
      </c>
      <c r="E56" s="44">
        <v>7108.2143550000001</v>
      </c>
      <c r="F56" s="46">
        <v>6072.4321289999998</v>
      </c>
      <c r="G56" s="46">
        <v>8803.0654300000006</v>
      </c>
      <c r="H56" s="46">
        <v>6054.9121089999999</v>
      </c>
      <c r="I56" s="47">
        <v>8687.3476559999999</v>
      </c>
      <c r="J56" s="44"/>
      <c r="K56" s="44"/>
      <c r="L56" s="44"/>
      <c r="M56" s="44"/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-3</v>
      </c>
      <c r="B57" s="44">
        <v>5530.1879879999997</v>
      </c>
      <c r="C57" s="44">
        <v>7699.5073240000002</v>
      </c>
      <c r="D57" s="44">
        <v>5510.0400390000004</v>
      </c>
      <c r="E57" s="44">
        <v>7700.9184569999998</v>
      </c>
      <c r="F57" s="46">
        <v>6815.2797849999997</v>
      </c>
      <c r="G57" s="46">
        <v>10030.809569999999</v>
      </c>
      <c r="H57" s="46">
        <v>6841.5600590000004</v>
      </c>
      <c r="I57" s="47">
        <v>9961.6611329999996</v>
      </c>
      <c r="J57" s="44"/>
      <c r="K57" s="44"/>
      <c r="L57" s="44"/>
      <c r="M57" s="44"/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-2</v>
      </c>
      <c r="B58" s="44">
        <v>5959.4282229999999</v>
      </c>
      <c r="C58" s="44">
        <v>8319.0244139999995</v>
      </c>
      <c r="D58" s="44">
        <v>5930.5200199999999</v>
      </c>
      <c r="E58" s="44">
        <v>8297.8564449999994</v>
      </c>
      <c r="F58" s="46">
        <v>7566.8881840000004</v>
      </c>
      <c r="G58" s="46">
        <v>11343.225586</v>
      </c>
      <c r="H58" s="46">
        <v>7545.8637699999999</v>
      </c>
      <c r="I58" s="47">
        <v>11227.506836</v>
      </c>
      <c r="J58" s="44"/>
      <c r="K58" s="44"/>
      <c r="L58" s="44"/>
      <c r="M58" s="44"/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-1</v>
      </c>
      <c r="B59" s="44">
        <v>6390.419922</v>
      </c>
      <c r="C59" s="44">
        <v>8915.9619139999995</v>
      </c>
      <c r="D59" s="44">
        <v>6359.7597660000001</v>
      </c>
      <c r="E59" s="44">
        <v>8986.5214840000008</v>
      </c>
      <c r="F59" s="46">
        <v>8103</v>
      </c>
      <c r="G59" s="46">
        <v>12463.71875</v>
      </c>
      <c r="H59" s="46">
        <v>8099.4960940000001</v>
      </c>
      <c r="I59" s="47">
        <v>12412.915039</v>
      </c>
      <c r="J59" s="44"/>
      <c r="K59" s="44"/>
      <c r="L59" s="44"/>
      <c r="M59" s="44"/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0</v>
      </c>
      <c r="B60" s="44">
        <v>6761.8442379999997</v>
      </c>
      <c r="C60" s="44">
        <v>9524.1884769999997</v>
      </c>
      <c r="D60" s="44">
        <v>6739.9438479999999</v>
      </c>
      <c r="E60" s="44">
        <v>9645.5517579999996</v>
      </c>
      <c r="F60" s="46">
        <v>8417.484375</v>
      </c>
      <c r="G60" s="46">
        <v>13279.391602</v>
      </c>
      <c r="H60" s="46">
        <v>8406.9716800000006</v>
      </c>
      <c r="I60" s="47">
        <v>13186.252930000001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</v>
      </c>
      <c r="B61" s="44">
        <v>7097.3520509999998</v>
      </c>
      <c r="C61" s="44">
        <v>10108.425781</v>
      </c>
      <c r="D61" s="44">
        <v>7116.6240230000003</v>
      </c>
      <c r="E61" s="44">
        <v>10276.358398</v>
      </c>
      <c r="F61" s="46">
        <v>8630.3515630000002</v>
      </c>
      <c r="G61" s="46">
        <v>13752.143555000001</v>
      </c>
      <c r="H61" s="46">
        <v>8625.9716800000006</v>
      </c>
      <c r="I61" s="47">
        <v>13702.751953000001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2</v>
      </c>
      <c r="B62" s="44">
        <v>7403.9521480000003</v>
      </c>
      <c r="C62" s="44">
        <v>10756.166015999999</v>
      </c>
      <c r="D62" s="44">
        <v>7426.7280270000001</v>
      </c>
      <c r="E62" s="44">
        <v>10860.594727</v>
      </c>
      <c r="F62" s="46">
        <v>8716.2001949999994</v>
      </c>
      <c r="G62" s="46">
        <v>13972.291015999999</v>
      </c>
      <c r="H62" s="46">
        <v>8715.3242190000001</v>
      </c>
      <c r="I62" s="47">
        <v>13953.945313</v>
      </c>
      <c r="J62" s="44"/>
      <c r="K62" s="44"/>
      <c r="L62" s="44"/>
      <c r="M62" s="44"/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3</v>
      </c>
      <c r="B63" s="44">
        <v>7711.4282229999999</v>
      </c>
      <c r="C63" s="44">
        <v>11296.65625</v>
      </c>
      <c r="D63" s="44">
        <v>7717.5600590000004</v>
      </c>
      <c r="E63" s="44">
        <v>11322.057617</v>
      </c>
      <c r="F63" s="46">
        <v>8742.4804690000001</v>
      </c>
      <c r="G63" s="46">
        <v>14079.541992</v>
      </c>
      <c r="H63" s="46">
        <v>8745.984375</v>
      </c>
      <c r="I63" s="47">
        <v>14065.430664</v>
      </c>
      <c r="J63" s="44"/>
      <c r="K63" s="44"/>
      <c r="L63" s="44"/>
      <c r="M63" s="44"/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4</v>
      </c>
      <c r="B64" s="44">
        <v>7915.5361329999996</v>
      </c>
      <c r="C64" s="44">
        <v>11851.257813</v>
      </c>
      <c r="D64" s="44">
        <v>7940.0639650000003</v>
      </c>
      <c r="E64" s="44">
        <v>11868.192383</v>
      </c>
      <c r="F64" s="46">
        <v>8757.3720699999994</v>
      </c>
      <c r="G64" s="46">
        <v>14099.298828000001</v>
      </c>
      <c r="H64" s="46">
        <v>8756.4960940000001</v>
      </c>
      <c r="I64" s="47">
        <v>14093.654296999999</v>
      </c>
      <c r="J64" s="44"/>
      <c r="K64" s="44"/>
      <c r="L64" s="44"/>
      <c r="M64" s="44"/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5</v>
      </c>
      <c r="B65" s="44">
        <v>8149.4282229999999</v>
      </c>
      <c r="C65" s="44">
        <v>12281.673828000001</v>
      </c>
      <c r="D65" s="44">
        <v>8158.1879879999997</v>
      </c>
      <c r="E65" s="44">
        <v>12304.252930000001</v>
      </c>
      <c r="F65" s="46">
        <v>8760</v>
      </c>
      <c r="G65" s="46">
        <v>14109.177734000001</v>
      </c>
      <c r="H65" s="46">
        <v>8758.2480469999991</v>
      </c>
      <c r="I65" s="47">
        <v>14104.944336</v>
      </c>
      <c r="J65" s="44"/>
      <c r="K65" s="44"/>
      <c r="L65" s="44"/>
      <c r="M65" s="44"/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6</v>
      </c>
      <c r="B66" s="44">
        <v>8283.4560550000006</v>
      </c>
      <c r="C66" s="44">
        <v>12726.201171999999</v>
      </c>
      <c r="D66" s="44">
        <v>8281.7041019999997</v>
      </c>
      <c r="E66" s="44">
        <v>12712.089844</v>
      </c>
      <c r="F66" s="46">
        <v>8760</v>
      </c>
      <c r="G66" s="46">
        <v>14112</v>
      </c>
      <c r="H66" s="46">
        <v>8759.1240230000003</v>
      </c>
      <c r="I66" s="47">
        <v>14110.588867</v>
      </c>
      <c r="J66" s="44"/>
      <c r="K66" s="44"/>
      <c r="L66" s="44"/>
      <c r="M66" s="44"/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7</v>
      </c>
      <c r="B67" s="44">
        <v>8436.7558590000008</v>
      </c>
      <c r="C67" s="44">
        <v>13060.65625</v>
      </c>
      <c r="D67" s="44">
        <v>8415.7324219999991</v>
      </c>
      <c r="E67" s="44">
        <v>12992.917969</v>
      </c>
      <c r="F67" s="46">
        <v>8760</v>
      </c>
      <c r="G67" s="46">
        <v>14112</v>
      </c>
      <c r="H67" s="46">
        <v>8760</v>
      </c>
      <c r="I67" s="47">
        <v>14110.588867</v>
      </c>
      <c r="J67" s="44"/>
      <c r="K67" s="44"/>
      <c r="L67" s="44"/>
      <c r="M67" s="44"/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8</v>
      </c>
      <c r="B68" s="44">
        <v>8519.9755860000005</v>
      </c>
      <c r="C68" s="44">
        <v>13317.494140999999</v>
      </c>
      <c r="D68" s="44">
        <v>8526.1083980000003</v>
      </c>
      <c r="E68" s="44">
        <v>13272.335938</v>
      </c>
      <c r="F68" s="46">
        <v>8760</v>
      </c>
      <c r="G68" s="46">
        <v>14112</v>
      </c>
      <c r="H68" s="46">
        <v>8760</v>
      </c>
      <c r="I68" s="44">
        <v>14112</v>
      </c>
      <c r="J68" s="44"/>
      <c r="K68" s="44"/>
      <c r="L68" s="44"/>
      <c r="M68" s="44"/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9</v>
      </c>
      <c r="B69" s="44">
        <v>8611.0800780000009</v>
      </c>
      <c r="C69" s="44">
        <v>13502.361328000001</v>
      </c>
      <c r="D69" s="44">
        <v>8595.3115230000003</v>
      </c>
      <c r="E69" s="44">
        <v>13536.230469</v>
      </c>
      <c r="F69" s="46">
        <v>8760</v>
      </c>
      <c r="G69" s="46">
        <v>14112</v>
      </c>
      <c r="H69" s="46">
        <v>8760</v>
      </c>
      <c r="I69" s="44">
        <v>14112</v>
      </c>
      <c r="J69" s="44"/>
      <c r="K69" s="44"/>
      <c r="L69" s="44"/>
      <c r="M69" s="44"/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10</v>
      </c>
      <c r="B70" s="44">
        <v>8664.515625</v>
      </c>
      <c r="C70" s="44">
        <v>13732.386719</v>
      </c>
      <c r="D70" s="44">
        <v>8654.8798829999996</v>
      </c>
      <c r="E70" s="44">
        <v>13699.929688</v>
      </c>
      <c r="F70" s="46">
        <v>8760</v>
      </c>
      <c r="G70" s="46">
        <v>14112</v>
      </c>
      <c r="H70" s="46">
        <v>8760</v>
      </c>
      <c r="I70" s="44">
        <v>14112</v>
      </c>
      <c r="J70" s="44"/>
      <c r="K70" s="44"/>
      <c r="L70" s="44"/>
      <c r="M70" s="44"/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11</v>
      </c>
      <c r="B71" s="44">
        <v>8685.5400389999995</v>
      </c>
      <c r="C71" s="44">
        <v>13822.704102</v>
      </c>
      <c r="D71" s="44">
        <v>8694.2998050000006</v>
      </c>
      <c r="E71" s="44">
        <v>13814.236328000001</v>
      </c>
      <c r="F71" s="46">
        <v>8760</v>
      </c>
      <c r="G71" s="46">
        <v>14112</v>
      </c>
      <c r="H71" s="46">
        <v>8760</v>
      </c>
      <c r="I71" s="44">
        <v>14112</v>
      </c>
      <c r="J71" s="44"/>
      <c r="K71" s="44"/>
      <c r="L71" s="44"/>
      <c r="M71" s="44"/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12</v>
      </c>
      <c r="B72" s="44">
        <v>8726.7119139999995</v>
      </c>
      <c r="C72" s="44">
        <v>13911.609375</v>
      </c>
      <c r="D72" s="44">
        <v>8714.4482420000004</v>
      </c>
      <c r="E72" s="44">
        <v>13901.731444999999</v>
      </c>
      <c r="F72" s="44">
        <v>8760</v>
      </c>
      <c r="G72" s="46">
        <v>14112</v>
      </c>
      <c r="H72" s="46">
        <v>8760</v>
      </c>
      <c r="I72" s="44">
        <v>14112</v>
      </c>
      <c r="J72" s="44"/>
      <c r="K72" s="44"/>
      <c r="L72" s="44"/>
      <c r="M72" s="44"/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13</v>
      </c>
      <c r="B73" s="44">
        <v>8731.0917969999991</v>
      </c>
      <c r="C73" s="44">
        <v>13975.113281</v>
      </c>
      <c r="D73" s="44">
        <v>8737.2236329999996</v>
      </c>
      <c r="E73" s="44">
        <v>13965.235352</v>
      </c>
      <c r="F73" s="44">
        <v>8760</v>
      </c>
      <c r="G73" s="46">
        <v>14112</v>
      </c>
      <c r="H73" s="46">
        <v>8760</v>
      </c>
      <c r="I73" s="44">
        <v>14112</v>
      </c>
      <c r="J73" s="44"/>
      <c r="K73" s="44"/>
      <c r="L73" s="44"/>
      <c r="M73" s="44"/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14</v>
      </c>
      <c r="B74" s="44">
        <v>8745.1083980000003</v>
      </c>
      <c r="C74" s="44">
        <v>14021.683594</v>
      </c>
      <c r="D74" s="44">
        <v>8748.6123050000006</v>
      </c>
      <c r="E74" s="44">
        <v>14021.683594</v>
      </c>
      <c r="F74" s="44">
        <v>8760</v>
      </c>
      <c r="G74" s="46">
        <v>14112</v>
      </c>
      <c r="H74" s="46">
        <v>8760</v>
      </c>
      <c r="I74" s="44">
        <v>14112</v>
      </c>
      <c r="J74" s="44"/>
      <c r="K74" s="44"/>
      <c r="L74" s="44"/>
      <c r="M74" s="44"/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15</v>
      </c>
      <c r="B75" s="44">
        <v>8751.2402340000008</v>
      </c>
      <c r="C75" s="44">
        <v>14052.729492</v>
      </c>
      <c r="D75" s="44">
        <v>8745.984375</v>
      </c>
      <c r="E75" s="44">
        <v>14040.028319999999</v>
      </c>
      <c r="F75" s="44">
        <v>8760</v>
      </c>
      <c r="G75" s="46">
        <v>14112</v>
      </c>
      <c r="H75" s="46">
        <v>8760</v>
      </c>
      <c r="I75" s="44">
        <v>14112</v>
      </c>
      <c r="J75" s="44"/>
      <c r="K75" s="44"/>
      <c r="L75" s="44"/>
      <c r="M75" s="44"/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16</v>
      </c>
      <c r="B76" s="44">
        <v>8753.8681639999995</v>
      </c>
      <c r="C76" s="44">
        <v>14076.719727</v>
      </c>
      <c r="D76" s="44">
        <v>8756.4960940000001</v>
      </c>
      <c r="E76" s="44">
        <v>14075.308594</v>
      </c>
      <c r="F76" s="44">
        <v>8760</v>
      </c>
      <c r="G76" s="46">
        <v>14112</v>
      </c>
      <c r="H76" s="46">
        <v>8760</v>
      </c>
      <c r="I76" s="44">
        <v>14112</v>
      </c>
      <c r="J76" s="44"/>
      <c r="K76" s="44"/>
      <c r="L76" s="44"/>
      <c r="M76" s="44"/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17</v>
      </c>
      <c r="B77" s="44">
        <v>8755.6201170000004</v>
      </c>
      <c r="C77" s="44">
        <v>14085.1875</v>
      </c>
      <c r="D77" s="44">
        <v>8759.1240230000003</v>
      </c>
      <c r="E77" s="44">
        <v>14095.065430000001</v>
      </c>
      <c r="F77" s="44">
        <v>8760</v>
      </c>
      <c r="G77" s="46">
        <v>14112</v>
      </c>
      <c r="H77" s="46">
        <v>8760</v>
      </c>
      <c r="I77" s="44">
        <v>14112</v>
      </c>
      <c r="J77" s="44"/>
      <c r="K77" s="44"/>
      <c r="L77" s="44"/>
      <c r="M77" s="44"/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>
        <v>18</v>
      </c>
      <c r="B78" s="44">
        <v>8758.2480469999991</v>
      </c>
      <c r="C78" s="44">
        <v>14102.122069999999</v>
      </c>
      <c r="D78" s="44">
        <v>8759.1240230000003</v>
      </c>
      <c r="E78" s="44">
        <v>14100.709961</v>
      </c>
      <c r="F78" s="44">
        <v>8760</v>
      </c>
      <c r="G78" s="46">
        <v>14112</v>
      </c>
      <c r="H78" s="46">
        <v>8760</v>
      </c>
      <c r="I78" s="44">
        <v>14112</v>
      </c>
      <c r="J78" s="44"/>
      <c r="K78" s="44"/>
      <c r="L78" s="44"/>
      <c r="M78" s="44"/>
      <c r="N78" s="44"/>
      <c r="O78" s="46"/>
      <c r="P78" s="46"/>
      <c r="Q78" s="44"/>
      <c r="R78" s="44"/>
      <c r="S78" s="44"/>
      <c r="T78" s="44"/>
      <c r="U78" s="44"/>
      <c r="V78" s="44"/>
      <c r="W78" s="46"/>
      <c r="X78" s="46"/>
      <c r="Y78" s="44"/>
      <c r="Z78" s="44"/>
      <c r="AA78" s="44"/>
      <c r="AB78" s="44"/>
      <c r="AC78" s="44"/>
      <c r="AD78" s="44"/>
      <c r="AE78" s="46"/>
      <c r="AF78" s="46"/>
      <c r="AG78" s="44"/>
    </row>
    <row r="79" spans="1:33">
      <c r="A79" s="26">
        <v>19</v>
      </c>
      <c r="B79" s="44">
        <v>8756.4960940000001</v>
      </c>
      <c r="C79" s="44">
        <v>14106.355469</v>
      </c>
      <c r="D79" s="44">
        <v>8758.2480469999991</v>
      </c>
      <c r="E79" s="44">
        <v>14107.766602</v>
      </c>
      <c r="F79" s="44">
        <v>8760</v>
      </c>
      <c r="G79" s="46">
        <v>14112</v>
      </c>
      <c r="H79" s="46">
        <v>8760</v>
      </c>
      <c r="I79" s="44">
        <v>14112</v>
      </c>
      <c r="J79" s="44"/>
      <c r="K79" s="44"/>
      <c r="L79" s="44"/>
      <c r="M79" s="44"/>
      <c r="N79" s="44"/>
      <c r="O79" s="46"/>
      <c r="P79" s="46"/>
      <c r="Q79" s="44"/>
      <c r="R79" s="44"/>
      <c r="S79" s="44"/>
      <c r="T79" s="44"/>
      <c r="U79" s="44"/>
      <c r="V79" s="44"/>
      <c r="W79" s="46"/>
      <c r="X79" s="46"/>
      <c r="Y79" s="44"/>
      <c r="Z79" s="44"/>
      <c r="AA79" s="44"/>
      <c r="AB79" s="44"/>
      <c r="AC79" s="44"/>
      <c r="AD79" s="44"/>
      <c r="AE79" s="46"/>
      <c r="AF79" s="46"/>
      <c r="AG79" s="44"/>
    </row>
    <row r="80" spans="1:33">
      <c r="A80" s="26">
        <v>20</v>
      </c>
      <c r="B80" s="44">
        <v>8760</v>
      </c>
      <c r="C80" s="44">
        <v>14107.766602</v>
      </c>
      <c r="D80" s="44">
        <v>8759.1240230000003</v>
      </c>
      <c r="E80" s="44">
        <v>14104.944336</v>
      </c>
      <c r="F80" s="44">
        <v>8760</v>
      </c>
      <c r="G80" s="46">
        <v>14112</v>
      </c>
      <c r="H80" s="46">
        <v>8760</v>
      </c>
      <c r="I80" s="44">
        <v>14112</v>
      </c>
      <c r="J80" s="44"/>
      <c r="K80" s="44"/>
      <c r="L80" s="44"/>
      <c r="M80" s="44"/>
      <c r="N80" s="44"/>
      <c r="O80" s="46"/>
      <c r="P80" s="46"/>
      <c r="Q80" s="44"/>
      <c r="R80" s="44"/>
      <c r="S80" s="44"/>
      <c r="T80" s="44"/>
      <c r="U80" s="44"/>
      <c r="V80" s="44"/>
      <c r="W80" s="46"/>
      <c r="X80" s="46"/>
      <c r="Y80" s="44"/>
      <c r="Z80" s="44"/>
      <c r="AA80" s="44"/>
      <c r="AB80" s="44"/>
      <c r="AC80" s="44"/>
      <c r="AD80" s="44"/>
      <c r="AE80" s="46"/>
      <c r="AF80" s="46"/>
      <c r="AG80" s="44"/>
    </row>
    <row r="81" spans="1:33">
      <c r="A81" s="26">
        <v>21</v>
      </c>
      <c r="B81" s="44">
        <v>8760</v>
      </c>
      <c r="C81" s="44">
        <v>14110.588867</v>
      </c>
      <c r="D81" s="44">
        <v>8760</v>
      </c>
      <c r="E81" s="44">
        <v>14107.766602</v>
      </c>
      <c r="F81" s="44">
        <v>8760</v>
      </c>
      <c r="G81" s="46">
        <v>14112</v>
      </c>
      <c r="H81" s="46">
        <v>8760</v>
      </c>
      <c r="I81" s="44">
        <v>14112</v>
      </c>
      <c r="J81" s="44"/>
      <c r="K81" s="44"/>
      <c r="L81" s="44"/>
      <c r="M81" s="44"/>
      <c r="N81" s="44"/>
      <c r="O81" s="46"/>
      <c r="P81" s="46"/>
      <c r="Q81" s="44"/>
      <c r="R81" s="44"/>
      <c r="S81" s="44"/>
      <c r="T81" s="44"/>
      <c r="U81" s="44"/>
      <c r="V81" s="44"/>
      <c r="W81" s="46"/>
      <c r="X81" s="46"/>
      <c r="Y81" s="44"/>
      <c r="Z81" s="44"/>
      <c r="AA81" s="44"/>
      <c r="AB81" s="44"/>
      <c r="AC81" s="44"/>
      <c r="AD81" s="44"/>
      <c r="AE81" s="46"/>
      <c r="AF81" s="46"/>
      <c r="AG81" s="44"/>
    </row>
    <row r="82" spans="1:33">
      <c r="A82" s="26"/>
      <c r="B82" s="20"/>
      <c r="C82" s="20"/>
      <c r="D82" s="20"/>
      <c r="E82" s="20"/>
      <c r="F82" s="20"/>
      <c r="G82" s="22"/>
      <c r="H82" s="22"/>
      <c r="I82" s="20"/>
      <c r="J82" s="20"/>
      <c r="K82" s="20"/>
      <c r="L82" s="20"/>
      <c r="M82" s="20"/>
      <c r="N82" s="20"/>
      <c r="O82" s="22"/>
      <c r="P82" s="22"/>
      <c r="Q82" s="20"/>
      <c r="R82" s="20"/>
      <c r="S82" s="20"/>
      <c r="T82" s="20"/>
      <c r="U82" s="20"/>
      <c r="V82" s="20"/>
      <c r="W82" s="22"/>
      <c r="X82" s="22"/>
      <c r="Y82" s="20"/>
      <c r="Z82" s="20"/>
      <c r="AA82" s="20"/>
      <c r="AB82" s="20"/>
      <c r="AC82" s="20"/>
      <c r="AD82" s="20"/>
      <c r="AE82" s="22"/>
      <c r="AF82" s="22"/>
      <c r="AG82" s="20"/>
    </row>
    <row r="83" spans="1:33">
      <c r="A83" s="30"/>
      <c r="B83" s="30"/>
      <c r="C83" s="30"/>
      <c r="D83" s="30"/>
      <c r="E83" s="30"/>
      <c r="F83" s="30"/>
      <c r="G83" s="31"/>
      <c r="H83" s="31"/>
      <c r="I83" s="31"/>
      <c r="J83" s="30"/>
      <c r="K83" s="30"/>
      <c r="L83" s="30"/>
      <c r="M83" s="30"/>
      <c r="N83" s="30"/>
      <c r="O83" s="31"/>
      <c r="P83" s="31"/>
      <c r="Q83" s="31"/>
      <c r="R83" s="30"/>
      <c r="S83" s="30"/>
      <c r="T83" s="30"/>
      <c r="U83" s="30"/>
      <c r="V83" s="30"/>
      <c r="W83" s="31"/>
      <c r="X83" s="31"/>
      <c r="Y83" s="31"/>
      <c r="Z83" s="30"/>
      <c r="AA83" s="30"/>
      <c r="AB83" s="30"/>
      <c r="AC83" s="30"/>
      <c r="AD83" s="30"/>
      <c r="AE83" s="31"/>
      <c r="AF83" s="31"/>
      <c r="AG83" s="31"/>
    </row>
    <row r="84" spans="1:33">
      <c r="A84" s="27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1:33" s="43" customFormat="1" ht="25.5">
      <c r="A85" s="40" t="s">
        <v>40</v>
      </c>
      <c r="B85" s="41">
        <v>2.1367516220570999</v>
      </c>
      <c r="C85" s="41">
        <v>4.3344257229833802</v>
      </c>
      <c r="D85" s="41">
        <v>2.0662649601127798</v>
      </c>
      <c r="E85" s="41">
        <v>4.2912614265926701</v>
      </c>
      <c r="F85" s="41">
        <v>-2.16083932026417</v>
      </c>
      <c r="G85" s="41">
        <v>-1.4181361966792001</v>
      </c>
      <c r="H85" s="41">
        <v>-2.1417907763941901</v>
      </c>
      <c r="I85" s="41">
        <v>-1.35238075621787</v>
      </c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</row>
    <row r="86" spans="1:33">
      <c r="B86" s="33"/>
      <c r="C86" s="33"/>
      <c r="D86" s="33"/>
      <c r="E86" s="33"/>
      <c r="G86" s="11"/>
    </row>
    <row r="87" spans="1:33">
      <c r="G87" s="11"/>
    </row>
    <row r="88" spans="1:33">
      <c r="G88" s="11"/>
      <c r="H88" s="9"/>
      <c r="I88" s="9"/>
      <c r="J88" s="9"/>
      <c r="K88" s="9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>
      <c r="G93" s="11"/>
    </row>
    <row r="94" spans="1:33">
      <c r="G94" s="11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G99" s="10"/>
      <c r="H99" s="34"/>
      <c r="I99" s="34"/>
      <c r="J99" s="3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A100" s="23"/>
      <c r="F100" s="10"/>
      <c r="G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35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:33" s="11" customFormat="1">
      <c r="F113" s="10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:33" s="11" customFormat="1">
      <c r="F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6" spans="1:33" s="11" customFormat="1">
      <c r="A116" s="23"/>
      <c r="F116" s="10"/>
      <c r="G116" s="10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:33" s="11" customFormat="1">
      <c r="F117" s="35"/>
      <c r="G117" s="3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10"/>
      <c r="G132" s="10"/>
      <c r="H132" s="9"/>
      <c r="I132" s="9"/>
      <c r="J132" s="9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4" spans="6:33" s="11" customFormat="1">
      <c r="F134" s="36"/>
      <c r="G134" s="36"/>
      <c r="H134" s="37"/>
      <c r="I134" s="37"/>
      <c r="J134" s="37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H139" s="34"/>
      <c r="I139" s="34"/>
      <c r="J139" s="34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H140" s="34"/>
      <c r="I140" s="34"/>
      <c r="J140" s="34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6:33" s="11" customFormat="1">
      <c r="F141" s="36"/>
      <c r="G141" s="36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6:33" s="11" customFormat="1">
      <c r="F142" s="36"/>
      <c r="G142" s="36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A28" zoomScaleNormal="100" workbookViewId="0">
      <selection activeCell="J25" sqref="J25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50" t="s">
        <v>69</v>
      </c>
      <c r="B1" s="150"/>
      <c r="C1" s="150"/>
      <c r="D1" s="150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51" t="s">
        <v>32</v>
      </c>
      <c r="C43" s="152"/>
      <c r="D43" s="152"/>
      <c r="E43" s="152"/>
      <c r="F43" s="152"/>
      <c r="G43" s="152"/>
      <c r="H43" s="152"/>
      <c r="I43" s="153"/>
      <c r="J43" s="151" t="s">
        <v>51</v>
      </c>
      <c r="K43" s="152"/>
      <c r="L43" s="152"/>
      <c r="M43" s="152"/>
      <c r="N43" s="152"/>
      <c r="O43" s="152"/>
      <c r="P43" s="152"/>
      <c r="Q43" s="153"/>
      <c r="R43" s="151" t="s">
        <v>52</v>
      </c>
      <c r="S43" s="152"/>
      <c r="T43" s="152"/>
      <c r="U43" s="152"/>
      <c r="V43" s="152"/>
      <c r="W43" s="152"/>
      <c r="X43" s="152"/>
      <c r="Y43" s="153"/>
      <c r="Z43" s="151" t="s">
        <v>53</v>
      </c>
      <c r="AA43" s="152"/>
      <c r="AB43" s="152"/>
      <c r="AC43" s="152"/>
      <c r="AD43" s="152"/>
      <c r="AE43" s="152"/>
      <c r="AF43" s="152"/>
      <c r="AG43" s="153"/>
    </row>
    <row r="44" spans="1:33" s="15" customFormat="1" ht="112.5" customHeight="1">
      <c r="A44" s="50" t="s">
        <v>60</v>
      </c>
      <c r="B44" s="19" t="s">
        <v>35</v>
      </c>
      <c r="C44" s="19" t="s">
        <v>36</v>
      </c>
      <c r="D44" s="19" t="s">
        <v>47</v>
      </c>
      <c r="E44" s="19" t="s">
        <v>48</v>
      </c>
      <c r="F44" s="19" t="s">
        <v>33</v>
      </c>
      <c r="G44" s="19" t="s">
        <v>34</v>
      </c>
      <c r="H44" s="19" t="s">
        <v>49</v>
      </c>
      <c r="I44" s="19" t="s">
        <v>50</v>
      </c>
      <c r="J44" s="19" t="s">
        <v>35</v>
      </c>
      <c r="K44" s="19" t="s">
        <v>36</v>
      </c>
      <c r="L44" s="19" t="s">
        <v>47</v>
      </c>
      <c r="M44" s="19" t="s">
        <v>48</v>
      </c>
      <c r="N44" s="19" t="s">
        <v>33</v>
      </c>
      <c r="O44" s="19" t="s">
        <v>34</v>
      </c>
      <c r="P44" s="19" t="s">
        <v>49</v>
      </c>
      <c r="Q44" s="19" t="s">
        <v>50</v>
      </c>
      <c r="R44" s="19" t="s">
        <v>35</v>
      </c>
      <c r="S44" s="19" t="s">
        <v>36</v>
      </c>
      <c r="T44" s="19" t="s">
        <v>47</v>
      </c>
      <c r="U44" s="19" t="s">
        <v>48</v>
      </c>
      <c r="V44" s="19" t="s">
        <v>33</v>
      </c>
      <c r="W44" s="19" t="s">
        <v>34</v>
      </c>
      <c r="X44" s="19" t="s">
        <v>49</v>
      </c>
      <c r="Y44" s="19" t="s">
        <v>50</v>
      </c>
      <c r="Z44" s="19" t="s">
        <v>35</v>
      </c>
      <c r="AA44" s="19" t="s">
        <v>36</v>
      </c>
      <c r="AB44" s="19" t="s">
        <v>47</v>
      </c>
      <c r="AC44" s="19" t="s">
        <v>48</v>
      </c>
      <c r="AD44" s="19" t="s">
        <v>33</v>
      </c>
      <c r="AE44" s="19" t="s">
        <v>34</v>
      </c>
      <c r="AF44" s="19" t="s">
        <v>49</v>
      </c>
      <c r="AG44" s="19" t="s">
        <v>50</v>
      </c>
    </row>
    <row r="45" spans="1:33" ht="13.5">
      <c r="A45" s="26">
        <v>-15</v>
      </c>
      <c r="B45" s="44">
        <v>5.6448</v>
      </c>
      <c r="C45" s="44">
        <v>2634.1320799999999</v>
      </c>
      <c r="D45" s="44">
        <v>4.2336</v>
      </c>
      <c r="E45" s="44">
        <v>2642.8920899999998</v>
      </c>
      <c r="F45" s="46">
        <v>7.056</v>
      </c>
      <c r="G45" s="46">
        <v>2734.8720699999999</v>
      </c>
      <c r="H45" s="44">
        <v>0</v>
      </c>
      <c r="I45" s="44">
        <v>2636.76001</v>
      </c>
      <c r="J45" s="44"/>
      <c r="K45" s="44"/>
      <c r="L45" s="44"/>
      <c r="M45" s="44"/>
      <c r="N45" s="44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-14</v>
      </c>
      <c r="B46" s="44">
        <v>21.167998999999998</v>
      </c>
      <c r="C46" s="44">
        <v>3115.0559079999998</v>
      </c>
      <c r="D46" s="44">
        <v>25.401599999999998</v>
      </c>
      <c r="E46" s="44">
        <v>3133.451904</v>
      </c>
      <c r="F46" s="46">
        <v>18.345600000000001</v>
      </c>
      <c r="G46" s="46">
        <v>3260.4719239999999</v>
      </c>
      <c r="H46" s="44">
        <v>14.112</v>
      </c>
      <c r="I46" s="44">
        <v>3171.9960940000001</v>
      </c>
      <c r="J46" s="44"/>
      <c r="K46" s="44"/>
      <c r="L46" s="44"/>
      <c r="M46" s="44"/>
      <c r="N46" s="44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-13</v>
      </c>
      <c r="B47" s="44">
        <v>77.615996999999993</v>
      </c>
      <c r="C47" s="44">
        <v>3605.6159670000002</v>
      </c>
      <c r="D47" s="44">
        <v>76.204802999999998</v>
      </c>
      <c r="E47" s="44">
        <v>3574.080078</v>
      </c>
      <c r="F47" s="46">
        <v>88.905602000000002</v>
      </c>
      <c r="G47" s="46">
        <v>3740.5200199999999</v>
      </c>
      <c r="H47" s="44">
        <v>74.793602000000007</v>
      </c>
      <c r="I47" s="44">
        <v>3690.5878910000001</v>
      </c>
      <c r="J47" s="44"/>
      <c r="K47" s="44"/>
      <c r="L47" s="44"/>
      <c r="M47" s="44"/>
      <c r="N47" s="44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-12</v>
      </c>
      <c r="B48" s="44">
        <v>152.40960699999999</v>
      </c>
      <c r="C48" s="44">
        <v>3976.1640630000002</v>
      </c>
      <c r="D48" s="44">
        <v>196.15679900000001</v>
      </c>
      <c r="E48" s="44">
        <v>3994.5600589999999</v>
      </c>
      <c r="F48" s="46">
        <v>265.30560300000002</v>
      </c>
      <c r="G48" s="46">
        <v>4209.1801759999998</v>
      </c>
      <c r="H48" s="44">
        <v>235.67039500000001</v>
      </c>
      <c r="I48" s="44">
        <v>4139.9760740000002</v>
      </c>
      <c r="J48" s="44"/>
      <c r="K48" s="44"/>
      <c r="L48" s="44"/>
      <c r="M48" s="44"/>
      <c r="N48" s="44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-11</v>
      </c>
      <c r="B49" s="44">
        <v>365.50079299999999</v>
      </c>
      <c r="C49" s="44">
        <v>4411.5361329999996</v>
      </c>
      <c r="D49" s="44">
        <v>341.51040599999999</v>
      </c>
      <c r="E49" s="44">
        <v>4351.091797</v>
      </c>
      <c r="F49" s="46">
        <v>650.56317100000001</v>
      </c>
      <c r="G49" s="46">
        <v>4669.9560549999997</v>
      </c>
      <c r="H49" s="44">
        <v>571.53601100000003</v>
      </c>
      <c r="I49" s="44">
        <v>4595.4960940000001</v>
      </c>
      <c r="J49" s="44"/>
      <c r="K49" s="44"/>
      <c r="L49" s="44"/>
      <c r="M49" s="44"/>
      <c r="N49" s="44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-10</v>
      </c>
      <c r="B50" s="44">
        <v>691.487976</v>
      </c>
      <c r="C50" s="44">
        <v>4864.4282229999999</v>
      </c>
      <c r="D50" s="44">
        <v>697.13281300000006</v>
      </c>
      <c r="E50" s="44">
        <v>4826.7597660000001</v>
      </c>
      <c r="F50" s="46">
        <v>1236.211182</v>
      </c>
      <c r="G50" s="46">
        <v>5247.2402339999999</v>
      </c>
      <c r="H50" s="44">
        <v>1158.5952150000001</v>
      </c>
      <c r="I50" s="44">
        <v>5166.6479490000002</v>
      </c>
      <c r="J50" s="44"/>
      <c r="K50" s="44"/>
      <c r="L50" s="44"/>
      <c r="M50" s="44"/>
      <c r="N50" s="44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-9</v>
      </c>
      <c r="B51" s="44">
        <v>1073.9232179999999</v>
      </c>
      <c r="C51" s="44">
        <v>5373.3837890000004</v>
      </c>
      <c r="D51" s="44">
        <v>1076.7456050000001</v>
      </c>
      <c r="E51" s="44">
        <v>5354.1118159999996</v>
      </c>
      <c r="F51" s="46">
        <v>2049.0625</v>
      </c>
      <c r="G51" s="46">
        <v>6012.8637699999999</v>
      </c>
      <c r="H51" s="44">
        <v>2005.315186</v>
      </c>
      <c r="I51" s="44">
        <v>5883.2158200000003</v>
      </c>
      <c r="J51" s="44"/>
      <c r="K51" s="44"/>
      <c r="L51" s="44"/>
      <c r="M51" s="44"/>
      <c r="N51" s="44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-8</v>
      </c>
      <c r="B52" s="44">
        <v>1649.692749</v>
      </c>
      <c r="C52" s="44">
        <v>5865.6958009999998</v>
      </c>
      <c r="D52" s="44">
        <v>1617.2352289999999</v>
      </c>
      <c r="E52" s="44">
        <v>5856.0600590000004</v>
      </c>
      <c r="F52" s="46">
        <v>2983.2768550000001</v>
      </c>
      <c r="G52" s="46">
        <v>6735.5639650000003</v>
      </c>
      <c r="H52" s="44">
        <v>3053.836914</v>
      </c>
      <c r="I52" s="44">
        <v>6692.6401370000003</v>
      </c>
      <c r="J52" s="44"/>
      <c r="K52" s="44"/>
      <c r="L52" s="44"/>
      <c r="M52" s="44"/>
      <c r="N52" s="44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-7</v>
      </c>
      <c r="B53" s="44">
        <v>2121.0336910000001</v>
      </c>
      <c r="C53" s="44">
        <v>6389.5439450000003</v>
      </c>
      <c r="D53" s="44">
        <v>2187.360107</v>
      </c>
      <c r="E53" s="44">
        <v>6392.171875</v>
      </c>
      <c r="F53" s="46">
        <v>4086.8352049999999</v>
      </c>
      <c r="G53" s="46">
        <v>7417.9677730000003</v>
      </c>
      <c r="H53" s="44">
        <v>4058.6110840000001</v>
      </c>
      <c r="I53" s="44">
        <v>7384.6801759999998</v>
      </c>
      <c r="J53" s="44"/>
      <c r="K53" s="44"/>
      <c r="L53" s="44"/>
      <c r="M53" s="44"/>
      <c r="N53" s="44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-6</v>
      </c>
      <c r="B54" s="44">
        <v>2746.1953130000002</v>
      </c>
      <c r="C54" s="44">
        <v>6852.9482420000004</v>
      </c>
      <c r="D54" s="44">
        <v>2806.8767090000001</v>
      </c>
      <c r="E54" s="44">
        <v>6925.6557620000003</v>
      </c>
      <c r="F54" s="46">
        <v>5084.5537109999996</v>
      </c>
      <c r="G54" s="46">
        <v>7938.3120120000003</v>
      </c>
      <c r="H54" s="44">
        <v>5078.9086909999996</v>
      </c>
      <c r="I54" s="44">
        <v>7904.1479490000002</v>
      </c>
      <c r="J54" s="44"/>
      <c r="K54" s="44"/>
      <c r="L54" s="44"/>
      <c r="M54" s="44"/>
      <c r="N54" s="44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-5</v>
      </c>
      <c r="B55" s="44">
        <v>3437.6831050000001</v>
      </c>
      <c r="C55" s="44">
        <v>7275.1801759999998</v>
      </c>
      <c r="D55" s="44">
        <v>3378.4128420000002</v>
      </c>
      <c r="E55" s="44">
        <v>7276.0561520000001</v>
      </c>
      <c r="F55" s="46">
        <v>6151.4208980000003</v>
      </c>
      <c r="G55" s="46">
        <v>8308.8603519999997</v>
      </c>
      <c r="H55" s="44">
        <v>6174</v>
      </c>
      <c r="I55" s="44">
        <v>8279.0761719999991</v>
      </c>
      <c r="J55" s="44"/>
      <c r="K55" s="44"/>
      <c r="L55" s="44"/>
      <c r="M55" s="44"/>
      <c r="N55" s="44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-4</v>
      </c>
      <c r="B56" s="44">
        <v>3916.080078</v>
      </c>
      <c r="C56" s="44">
        <v>7644.8520509999998</v>
      </c>
      <c r="D56" s="44">
        <v>3973.9392090000001</v>
      </c>
      <c r="E56" s="44">
        <v>7640.4721680000002</v>
      </c>
      <c r="F56" s="46">
        <v>7304.3710940000001</v>
      </c>
      <c r="G56" s="46">
        <v>8504.2080079999996</v>
      </c>
      <c r="H56" s="44">
        <v>7359.408203</v>
      </c>
      <c r="I56" s="44">
        <v>8499.828125</v>
      </c>
      <c r="J56" s="44"/>
      <c r="K56" s="44"/>
      <c r="L56" s="44"/>
      <c r="M56" s="44"/>
      <c r="N56" s="44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-3</v>
      </c>
      <c r="B57" s="44">
        <v>4507.3725590000004</v>
      </c>
      <c r="C57" s="44">
        <v>7912.908203</v>
      </c>
      <c r="D57" s="44">
        <v>4494.671875</v>
      </c>
      <c r="E57" s="44">
        <v>7925.171875</v>
      </c>
      <c r="F57" s="46">
        <v>8609.7314449999994</v>
      </c>
      <c r="G57" s="46">
        <v>8618.9638670000004</v>
      </c>
      <c r="H57" s="44">
        <v>8663.3564449999994</v>
      </c>
      <c r="I57" s="44">
        <v>8627.7236329999996</v>
      </c>
      <c r="J57" s="44"/>
      <c r="K57" s="44"/>
      <c r="L57" s="44"/>
      <c r="M57" s="44"/>
      <c r="N57" s="44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-2</v>
      </c>
      <c r="B58" s="44">
        <v>4975.8911129999997</v>
      </c>
      <c r="C58" s="44">
        <v>8140.6679690000001</v>
      </c>
      <c r="D58" s="44">
        <v>5013.9936520000001</v>
      </c>
      <c r="E58" s="44">
        <v>8145.923828</v>
      </c>
      <c r="F58" s="46">
        <v>10070.323242</v>
      </c>
      <c r="G58" s="46">
        <v>8675.9042969999991</v>
      </c>
      <c r="H58" s="44">
        <v>10097.135742</v>
      </c>
      <c r="I58" s="44">
        <v>8682.9121090000008</v>
      </c>
      <c r="J58" s="44"/>
      <c r="K58" s="44"/>
      <c r="L58" s="44"/>
      <c r="M58" s="44"/>
      <c r="N58" s="44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-1</v>
      </c>
      <c r="B59" s="44">
        <v>5437.3535160000001</v>
      </c>
      <c r="C59" s="44">
        <v>8297.4716800000006</v>
      </c>
      <c r="D59" s="44">
        <v>5513.5585940000001</v>
      </c>
      <c r="E59" s="44">
        <v>8340.3964840000008</v>
      </c>
      <c r="F59" s="46">
        <v>11399.673828000001</v>
      </c>
      <c r="G59" s="46">
        <v>8724.0839840000008</v>
      </c>
      <c r="H59" s="44">
        <v>11436.365234000001</v>
      </c>
      <c r="I59" s="44">
        <v>8724.9599610000005</v>
      </c>
      <c r="J59" s="44"/>
      <c r="K59" s="44"/>
      <c r="L59" s="44"/>
      <c r="M59" s="44"/>
      <c r="N59" s="44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0</v>
      </c>
      <c r="B60" s="44">
        <v>5951.0302730000003</v>
      </c>
      <c r="C60" s="44">
        <v>8406.9716800000006</v>
      </c>
      <c r="D60" s="44">
        <v>5994.7778319999998</v>
      </c>
      <c r="E60" s="44">
        <v>8449.8964840000008</v>
      </c>
      <c r="F60" s="46">
        <v>12470.774414</v>
      </c>
      <c r="G60" s="46">
        <v>8746.8603519999997</v>
      </c>
      <c r="H60" s="46">
        <v>12559.679688</v>
      </c>
      <c r="I60" s="47">
        <v>8746.8603519999997</v>
      </c>
      <c r="J60" s="44"/>
      <c r="K60" s="44"/>
      <c r="L60" s="44"/>
      <c r="M60" s="44"/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</v>
      </c>
      <c r="B61" s="44">
        <v>6411.0815430000002</v>
      </c>
      <c r="C61" s="44">
        <v>8498.0761719999991</v>
      </c>
      <c r="D61" s="44">
        <v>6492.9311520000001</v>
      </c>
      <c r="E61" s="44">
        <v>8537.4960940000001</v>
      </c>
      <c r="F61" s="46">
        <v>13272.335938</v>
      </c>
      <c r="G61" s="46">
        <v>8753.8681639999995</v>
      </c>
      <c r="H61" s="46">
        <v>13246.934569999999</v>
      </c>
      <c r="I61" s="47">
        <v>8752.9921880000002</v>
      </c>
      <c r="J61" s="44"/>
      <c r="K61" s="44"/>
      <c r="L61" s="44"/>
      <c r="M61" s="44"/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2</v>
      </c>
      <c r="B62" s="44">
        <v>6999.5517579999996</v>
      </c>
      <c r="C62" s="44">
        <v>8563.7763670000004</v>
      </c>
      <c r="D62" s="44">
        <v>7034.8320309999999</v>
      </c>
      <c r="E62" s="44">
        <v>8603.1962889999995</v>
      </c>
      <c r="F62" s="46">
        <v>13708.396484000001</v>
      </c>
      <c r="G62" s="46">
        <v>8758.2480469999991</v>
      </c>
      <c r="H62" s="46">
        <v>13705.574219</v>
      </c>
      <c r="I62" s="47">
        <v>8758.2480469999991</v>
      </c>
      <c r="J62" s="44"/>
      <c r="K62" s="44"/>
      <c r="L62" s="44"/>
      <c r="M62" s="44"/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3</v>
      </c>
      <c r="B63" s="44">
        <v>7461.0141599999997</v>
      </c>
      <c r="C63" s="44">
        <v>8618.9638670000004</v>
      </c>
      <c r="D63" s="44">
        <v>7555.5649409999996</v>
      </c>
      <c r="E63" s="44">
        <v>8661.8876949999994</v>
      </c>
      <c r="F63" s="46">
        <v>13961.001953000001</v>
      </c>
      <c r="G63" s="46">
        <v>8760</v>
      </c>
      <c r="H63" s="46">
        <v>13965.235352</v>
      </c>
      <c r="I63" s="47">
        <v>8758.2480469999991</v>
      </c>
      <c r="J63" s="44"/>
      <c r="K63" s="44"/>
      <c r="L63" s="44"/>
      <c r="M63" s="44"/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4</v>
      </c>
      <c r="B64" s="44">
        <v>8134.1567379999997</v>
      </c>
      <c r="C64" s="44">
        <v>8671.5244139999995</v>
      </c>
      <c r="D64" s="44">
        <v>8201.8945309999999</v>
      </c>
      <c r="E64" s="44">
        <v>8695.1757809999999</v>
      </c>
      <c r="F64" s="46">
        <v>14068.252930000001</v>
      </c>
      <c r="G64" s="46">
        <v>8760</v>
      </c>
      <c r="H64" s="46">
        <v>14062.608398</v>
      </c>
      <c r="I64" s="47">
        <v>8760</v>
      </c>
      <c r="J64" s="44"/>
      <c r="K64" s="44"/>
      <c r="L64" s="44"/>
      <c r="M64" s="44"/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5</v>
      </c>
      <c r="B65" s="44">
        <v>8731.0947269999997</v>
      </c>
      <c r="C65" s="44">
        <v>8698.6796880000002</v>
      </c>
      <c r="D65" s="44">
        <v>8827.0556639999995</v>
      </c>
      <c r="E65" s="44">
        <v>8719.7041019999997</v>
      </c>
      <c r="F65" s="46">
        <v>14095.065430000001</v>
      </c>
      <c r="G65" s="46">
        <v>8760</v>
      </c>
      <c r="H65" s="46">
        <v>14102.122069999999</v>
      </c>
      <c r="I65" s="47">
        <v>8760</v>
      </c>
      <c r="J65" s="44"/>
      <c r="K65" s="44"/>
      <c r="L65" s="44"/>
      <c r="M65" s="44"/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6</v>
      </c>
      <c r="B66" s="44">
        <v>9346.3779300000006</v>
      </c>
      <c r="C66" s="44">
        <v>8719.7041019999997</v>
      </c>
      <c r="D66" s="44">
        <v>9494.5537110000005</v>
      </c>
      <c r="E66" s="44">
        <v>8733.7197269999997</v>
      </c>
      <c r="F66" s="46">
        <v>14107.766602</v>
      </c>
      <c r="G66" s="46">
        <v>8760</v>
      </c>
      <c r="H66" s="46">
        <v>14107.766602</v>
      </c>
      <c r="I66" s="47">
        <v>8760</v>
      </c>
      <c r="J66" s="44"/>
      <c r="K66" s="44"/>
      <c r="L66" s="44"/>
      <c r="M66" s="44"/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7</v>
      </c>
      <c r="B67" s="44">
        <v>10084.435546999999</v>
      </c>
      <c r="C67" s="44">
        <v>8741.6035159999992</v>
      </c>
      <c r="D67" s="44">
        <v>10080.201171999999</v>
      </c>
      <c r="E67" s="44">
        <v>8742.4804690000001</v>
      </c>
      <c r="F67" s="46">
        <v>14110.588867</v>
      </c>
      <c r="G67" s="46">
        <v>8760</v>
      </c>
      <c r="H67" s="46">
        <v>14112</v>
      </c>
      <c r="I67" s="47">
        <v>8760</v>
      </c>
      <c r="J67" s="44"/>
      <c r="K67" s="44"/>
      <c r="L67" s="44"/>
      <c r="M67" s="44"/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8</v>
      </c>
      <c r="B68" s="44">
        <v>10668.671875</v>
      </c>
      <c r="C68" s="44">
        <v>8745.984375</v>
      </c>
      <c r="D68" s="44">
        <v>10629.158203000001</v>
      </c>
      <c r="E68" s="44">
        <v>8748.6123050000006</v>
      </c>
      <c r="F68" s="46">
        <v>14112</v>
      </c>
      <c r="G68" s="46">
        <v>8760</v>
      </c>
      <c r="H68" s="46">
        <v>14112</v>
      </c>
      <c r="I68" s="44">
        <v>8760</v>
      </c>
      <c r="J68" s="44"/>
      <c r="K68" s="44"/>
      <c r="L68" s="44"/>
      <c r="M68" s="44"/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9</v>
      </c>
      <c r="B69" s="44">
        <v>11305.123046999999</v>
      </c>
      <c r="C69" s="44">
        <v>8752.1162110000005</v>
      </c>
      <c r="D69" s="44">
        <v>11337.581055000001</v>
      </c>
      <c r="E69" s="44">
        <v>8755.6201170000004</v>
      </c>
      <c r="F69" s="46">
        <v>14112</v>
      </c>
      <c r="G69" s="46">
        <v>8760</v>
      </c>
      <c r="H69" s="46">
        <v>14112</v>
      </c>
      <c r="I69" s="44">
        <v>8760</v>
      </c>
      <c r="J69" s="44"/>
      <c r="K69" s="44"/>
      <c r="L69" s="44"/>
      <c r="M69" s="44"/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10</v>
      </c>
      <c r="B70" s="44">
        <v>11859.724609000001</v>
      </c>
      <c r="C70" s="44">
        <v>8755.6201170000004</v>
      </c>
      <c r="D70" s="44">
        <v>11885.125977</v>
      </c>
      <c r="E70" s="44">
        <v>8753.8681639999995</v>
      </c>
      <c r="F70" s="46">
        <v>14112</v>
      </c>
      <c r="G70" s="46">
        <v>8760</v>
      </c>
      <c r="H70" s="46">
        <v>14112</v>
      </c>
      <c r="I70" s="44">
        <v>8760</v>
      </c>
      <c r="J70" s="44"/>
      <c r="K70" s="44"/>
      <c r="L70" s="44"/>
      <c r="M70" s="44"/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11</v>
      </c>
      <c r="B71" s="44">
        <v>12335.298828000001</v>
      </c>
      <c r="C71" s="44">
        <v>8756.4960940000001</v>
      </c>
      <c r="D71" s="44">
        <v>12371.990234000001</v>
      </c>
      <c r="E71" s="44">
        <v>8755.6201170000004</v>
      </c>
      <c r="F71" s="46">
        <v>14112</v>
      </c>
      <c r="G71" s="46">
        <v>8760</v>
      </c>
      <c r="H71" s="46">
        <v>14112</v>
      </c>
      <c r="I71" s="44">
        <v>8760</v>
      </c>
      <c r="J71" s="44"/>
      <c r="K71" s="44"/>
      <c r="L71" s="44"/>
      <c r="M71" s="44"/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12</v>
      </c>
      <c r="B72" s="44">
        <v>12737.491211</v>
      </c>
      <c r="C72" s="44">
        <v>8760</v>
      </c>
      <c r="D72" s="44">
        <v>12772.771484000001</v>
      </c>
      <c r="E72" s="44">
        <v>8759.1240230000003</v>
      </c>
      <c r="F72" s="44">
        <v>14112</v>
      </c>
      <c r="G72" s="46">
        <v>8760</v>
      </c>
      <c r="H72" s="46">
        <v>14112</v>
      </c>
      <c r="I72" s="44">
        <v>8760</v>
      </c>
      <c r="J72" s="44"/>
      <c r="K72" s="44"/>
      <c r="L72" s="44"/>
      <c r="M72" s="44"/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13</v>
      </c>
      <c r="B73" s="44">
        <v>13141.094727</v>
      </c>
      <c r="C73" s="44">
        <v>8759.1240230000003</v>
      </c>
      <c r="D73" s="44">
        <v>13101.581055000001</v>
      </c>
      <c r="E73" s="44">
        <v>8759.1240230000003</v>
      </c>
      <c r="F73" s="44">
        <v>14112</v>
      </c>
      <c r="G73" s="46">
        <v>8760</v>
      </c>
      <c r="H73" s="46">
        <v>14112</v>
      </c>
      <c r="I73" s="44">
        <v>8760</v>
      </c>
      <c r="J73" s="44"/>
      <c r="K73" s="44"/>
      <c r="L73" s="44"/>
      <c r="M73" s="44"/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14</v>
      </c>
      <c r="B74" s="44">
        <v>13371.120117</v>
      </c>
      <c r="C74" s="44">
        <v>8760</v>
      </c>
      <c r="D74" s="44">
        <v>13382.409180000001</v>
      </c>
      <c r="E74" s="44">
        <v>8760</v>
      </c>
      <c r="F74" s="44">
        <v>14112</v>
      </c>
      <c r="G74" s="46">
        <v>8760</v>
      </c>
      <c r="H74" s="46">
        <v>14112</v>
      </c>
      <c r="I74" s="44">
        <v>8760</v>
      </c>
      <c r="J74" s="44"/>
      <c r="K74" s="44"/>
      <c r="L74" s="44"/>
      <c r="M74" s="44"/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15</v>
      </c>
      <c r="B75" s="44">
        <v>13585.622069999999</v>
      </c>
      <c r="C75" s="44">
        <v>8760</v>
      </c>
      <c r="D75" s="44">
        <v>13625.135742</v>
      </c>
      <c r="E75" s="44">
        <v>8760</v>
      </c>
      <c r="F75" s="44">
        <v>14112</v>
      </c>
      <c r="G75" s="46">
        <v>8760</v>
      </c>
      <c r="H75" s="46">
        <v>14112</v>
      </c>
      <c r="I75" s="44">
        <v>8760</v>
      </c>
      <c r="J75" s="44"/>
      <c r="K75" s="44"/>
      <c r="L75" s="44"/>
      <c r="M75" s="44"/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16</v>
      </c>
      <c r="B76" s="44">
        <v>13738.032227</v>
      </c>
      <c r="C76" s="44">
        <v>8760</v>
      </c>
      <c r="D76" s="44">
        <v>13774.723633</v>
      </c>
      <c r="E76" s="44">
        <v>8760</v>
      </c>
      <c r="F76" s="44">
        <v>14112</v>
      </c>
      <c r="G76" s="46">
        <v>8760</v>
      </c>
      <c r="H76" s="46">
        <v>14112</v>
      </c>
      <c r="I76" s="44">
        <v>8760</v>
      </c>
      <c r="J76" s="44"/>
      <c r="K76" s="44"/>
      <c r="L76" s="44"/>
      <c r="M76" s="44"/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17</v>
      </c>
      <c r="B77" s="44">
        <v>13835.405273</v>
      </c>
      <c r="C77" s="44">
        <v>8760</v>
      </c>
      <c r="D77" s="44">
        <v>13859.395508</v>
      </c>
      <c r="E77" s="44">
        <v>8760</v>
      </c>
      <c r="F77" s="44">
        <v>14112</v>
      </c>
      <c r="G77" s="46">
        <v>8760</v>
      </c>
      <c r="H77" s="46">
        <v>14112</v>
      </c>
      <c r="I77" s="44">
        <v>8760</v>
      </c>
      <c r="J77" s="44"/>
      <c r="K77" s="44"/>
      <c r="L77" s="44"/>
      <c r="M77" s="44"/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>
        <v>18</v>
      </c>
      <c r="B78" s="44">
        <v>13924.310546999999</v>
      </c>
      <c r="C78" s="44">
        <v>8760</v>
      </c>
      <c r="D78" s="44">
        <v>13941.245117</v>
      </c>
      <c r="E78" s="44">
        <v>8760</v>
      </c>
      <c r="F78" s="44">
        <v>14112</v>
      </c>
      <c r="G78" s="46">
        <v>8760</v>
      </c>
      <c r="H78" s="46">
        <v>14112</v>
      </c>
      <c r="I78" s="44">
        <v>8760</v>
      </c>
      <c r="J78" s="44"/>
      <c r="K78" s="44"/>
      <c r="L78" s="44"/>
      <c r="M78" s="44"/>
      <c r="N78" s="44"/>
      <c r="O78" s="46"/>
      <c r="P78" s="46"/>
      <c r="Q78" s="44"/>
      <c r="R78" s="44"/>
      <c r="S78" s="44"/>
      <c r="T78" s="44"/>
      <c r="U78" s="44"/>
      <c r="V78" s="44"/>
      <c r="W78" s="46"/>
      <c r="X78" s="46"/>
      <c r="Y78" s="44"/>
      <c r="Z78" s="44"/>
      <c r="AA78" s="44"/>
      <c r="AB78" s="44"/>
      <c r="AC78" s="44"/>
      <c r="AD78" s="44"/>
      <c r="AE78" s="46"/>
      <c r="AF78" s="46"/>
      <c r="AG78" s="44"/>
    </row>
    <row r="79" spans="1:33">
      <c r="A79" s="26">
        <v>19</v>
      </c>
      <c r="B79" s="44">
        <v>14011.804688</v>
      </c>
      <c r="C79" s="44">
        <v>8760</v>
      </c>
      <c r="D79" s="44">
        <v>14014.626953000001</v>
      </c>
      <c r="E79" s="44">
        <v>8760</v>
      </c>
      <c r="F79" s="44">
        <v>14112</v>
      </c>
      <c r="G79" s="46">
        <v>8760</v>
      </c>
      <c r="H79" s="46">
        <v>14112</v>
      </c>
      <c r="I79" s="44">
        <v>8760</v>
      </c>
      <c r="J79" s="44"/>
      <c r="K79" s="44"/>
      <c r="L79" s="44"/>
      <c r="M79" s="44"/>
      <c r="N79" s="44"/>
      <c r="O79" s="46"/>
      <c r="P79" s="46"/>
      <c r="Q79" s="44"/>
      <c r="R79" s="44"/>
      <c r="S79" s="44"/>
      <c r="T79" s="44"/>
      <c r="U79" s="44"/>
      <c r="V79" s="44"/>
      <c r="W79" s="46"/>
      <c r="X79" s="46"/>
      <c r="Y79" s="44"/>
      <c r="Z79" s="44"/>
      <c r="AA79" s="44"/>
      <c r="AB79" s="44"/>
      <c r="AC79" s="44"/>
      <c r="AD79" s="44"/>
      <c r="AE79" s="46"/>
      <c r="AF79" s="46"/>
      <c r="AG79" s="44"/>
    </row>
    <row r="80" spans="1:33">
      <c r="A80" s="26">
        <v>20</v>
      </c>
      <c r="B80" s="44">
        <v>14034.383789</v>
      </c>
      <c r="C80" s="44">
        <v>8760</v>
      </c>
      <c r="D80" s="44">
        <v>14040.028319999999</v>
      </c>
      <c r="E80" s="44">
        <v>8760</v>
      </c>
      <c r="F80" s="44">
        <v>14112</v>
      </c>
      <c r="G80" s="46">
        <v>8760</v>
      </c>
      <c r="H80" s="46">
        <v>14112</v>
      </c>
      <c r="I80" s="44">
        <v>8760</v>
      </c>
      <c r="J80" s="44"/>
      <c r="K80" s="44"/>
      <c r="L80" s="44"/>
      <c r="M80" s="44"/>
      <c r="N80" s="44"/>
      <c r="O80" s="46"/>
      <c r="P80" s="46"/>
      <c r="Q80" s="44"/>
      <c r="R80" s="44"/>
      <c r="S80" s="44"/>
      <c r="T80" s="44"/>
      <c r="U80" s="44"/>
      <c r="V80" s="44"/>
      <c r="W80" s="46"/>
      <c r="X80" s="46"/>
      <c r="Y80" s="44"/>
      <c r="Z80" s="44"/>
      <c r="AA80" s="44"/>
      <c r="AB80" s="44"/>
      <c r="AC80" s="44"/>
      <c r="AD80" s="44"/>
      <c r="AE80" s="46"/>
      <c r="AF80" s="46"/>
      <c r="AG80" s="44"/>
    </row>
    <row r="81" spans="1:33">
      <c r="A81" s="26">
        <v>21</v>
      </c>
      <c r="B81" s="44">
        <v>14054.140625</v>
      </c>
      <c r="C81" s="44">
        <v>8760</v>
      </c>
      <c r="D81" s="44">
        <v>14078.130859000001</v>
      </c>
      <c r="E81" s="44">
        <v>8760</v>
      </c>
      <c r="F81" s="44">
        <v>14112</v>
      </c>
      <c r="G81" s="46">
        <v>8760</v>
      </c>
      <c r="H81" s="46">
        <v>14112</v>
      </c>
      <c r="I81" s="44">
        <v>8760</v>
      </c>
      <c r="J81" s="44"/>
      <c r="K81" s="44"/>
      <c r="L81" s="44"/>
      <c r="M81" s="44"/>
      <c r="N81" s="44"/>
      <c r="O81" s="46"/>
      <c r="P81" s="46"/>
      <c r="Q81" s="44"/>
      <c r="R81" s="44"/>
      <c r="S81" s="44"/>
      <c r="T81" s="44"/>
      <c r="U81" s="44"/>
      <c r="V81" s="44"/>
      <c r="W81" s="46"/>
      <c r="X81" s="46"/>
      <c r="Y81" s="44"/>
      <c r="Z81" s="44"/>
      <c r="AA81" s="44"/>
      <c r="AB81" s="44"/>
      <c r="AC81" s="44"/>
      <c r="AD81" s="44"/>
      <c r="AE81" s="46"/>
      <c r="AF81" s="46"/>
      <c r="AG81" s="44"/>
    </row>
    <row r="82" spans="1:33">
      <c r="A82" s="26"/>
      <c r="B82" s="20"/>
      <c r="C82" s="20"/>
      <c r="D82" s="20"/>
      <c r="E82" s="20"/>
      <c r="F82" s="20"/>
      <c r="G82" s="22"/>
      <c r="H82" s="22"/>
      <c r="I82" s="20"/>
      <c r="J82" s="20"/>
      <c r="K82" s="20"/>
      <c r="L82" s="20"/>
      <c r="M82" s="20"/>
      <c r="N82" s="20"/>
      <c r="O82" s="22"/>
      <c r="P82" s="22"/>
      <c r="Q82" s="20"/>
      <c r="R82" s="20"/>
      <c r="S82" s="20"/>
      <c r="T82" s="20"/>
      <c r="U82" s="20"/>
      <c r="V82" s="20"/>
      <c r="W82" s="22"/>
      <c r="X82" s="22"/>
      <c r="Y82" s="20"/>
      <c r="Z82" s="20"/>
      <c r="AA82" s="20"/>
      <c r="AB82" s="20"/>
      <c r="AC82" s="20"/>
      <c r="AD82" s="20"/>
      <c r="AE82" s="22"/>
      <c r="AF82" s="22"/>
      <c r="AG82" s="20"/>
    </row>
    <row r="83" spans="1:33">
      <c r="A83" s="30"/>
      <c r="B83" s="30"/>
      <c r="C83" s="30"/>
      <c r="D83" s="30"/>
      <c r="E83" s="30"/>
      <c r="F83" s="30"/>
      <c r="G83" s="31"/>
      <c r="H83" s="31"/>
      <c r="I83" s="31"/>
      <c r="J83" s="30"/>
      <c r="K83" s="30"/>
      <c r="L83" s="30"/>
      <c r="M83" s="30"/>
      <c r="N83" s="30"/>
      <c r="O83" s="31"/>
      <c r="P83" s="31"/>
      <c r="Q83" s="31"/>
      <c r="R83" s="30"/>
      <c r="S83" s="30"/>
      <c r="T83" s="30"/>
      <c r="U83" s="30"/>
      <c r="V83" s="30"/>
      <c r="W83" s="31"/>
      <c r="X83" s="31"/>
      <c r="Y83" s="31"/>
      <c r="Z83" s="30"/>
      <c r="AA83" s="30"/>
      <c r="AB83" s="30"/>
      <c r="AC83" s="30"/>
      <c r="AD83" s="30"/>
      <c r="AE83" s="31"/>
      <c r="AF83" s="31"/>
      <c r="AG83" s="31"/>
    </row>
    <row r="84" spans="1:33">
      <c r="A84" s="27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1:33" s="43" customFormat="1" ht="25.5">
      <c r="A85" s="40" t="s">
        <v>40</v>
      </c>
      <c r="B85" s="41">
        <v>10.284866978880499</v>
      </c>
      <c r="C85" s="41">
        <v>-4.53791501179255</v>
      </c>
      <c r="D85" s="41">
        <v>10.226087706003</v>
      </c>
      <c r="E85" s="41">
        <v>-4.5336542837348901</v>
      </c>
      <c r="F85" s="41">
        <v>-0.444005371872704</v>
      </c>
      <c r="G85" s="41">
        <v>-6.9461275346223301</v>
      </c>
      <c r="H85" s="41">
        <v>-0.50251261878626297</v>
      </c>
      <c r="I85" s="41">
        <v>-6.88195644236818</v>
      </c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</row>
    <row r="86" spans="1:33">
      <c r="B86" s="33"/>
      <c r="C86" s="33"/>
      <c r="D86" s="33"/>
      <c r="E86" s="33"/>
      <c r="G86" s="11"/>
    </row>
    <row r="87" spans="1:33">
      <c r="G87" s="11"/>
    </row>
    <row r="88" spans="1:33">
      <c r="G88" s="11"/>
      <c r="H88" s="9"/>
      <c r="I88" s="9"/>
      <c r="J88" s="9"/>
      <c r="K88" s="9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>
      <c r="G93" s="11"/>
    </row>
    <row r="94" spans="1:33">
      <c r="G94" s="11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G99" s="10"/>
      <c r="H99" s="34"/>
      <c r="I99" s="34"/>
      <c r="J99" s="3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A100" s="23"/>
      <c r="F100" s="10"/>
      <c r="G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35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:33" s="11" customFormat="1">
      <c r="F113" s="10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:33" s="11" customFormat="1">
      <c r="F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6" spans="1:33" s="11" customFormat="1">
      <c r="A116" s="23"/>
      <c r="F116" s="10"/>
      <c r="G116" s="10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:33" s="11" customFormat="1">
      <c r="F117" s="35"/>
      <c r="G117" s="3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10"/>
      <c r="G132" s="10"/>
      <c r="H132" s="9"/>
      <c r="I132" s="9"/>
      <c r="J132" s="9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4" spans="6:33" s="11" customFormat="1">
      <c r="F134" s="36"/>
      <c r="G134" s="36"/>
      <c r="H134" s="37"/>
      <c r="I134" s="37"/>
      <c r="J134" s="37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H139" s="34"/>
      <c r="I139" s="34"/>
      <c r="J139" s="34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H140" s="34"/>
      <c r="I140" s="34"/>
      <c r="J140" s="34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6:33" s="11" customFormat="1">
      <c r="F141" s="36"/>
      <c r="G141" s="36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6:33" s="11" customFormat="1">
      <c r="F142" s="36"/>
      <c r="G142" s="36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Cover</vt:lpstr>
      <vt:lpstr>Cases</vt:lpstr>
      <vt:lpstr>Results</vt:lpstr>
      <vt:lpstr>E1-a1</vt:lpstr>
      <vt:lpstr>E1-a2</vt:lpstr>
      <vt:lpstr>E1-b1</vt:lpstr>
      <vt:lpstr>E1-b2</vt:lpstr>
      <vt:lpstr>E1-c</vt:lpstr>
      <vt:lpstr>E2-a1</vt:lpstr>
      <vt:lpstr>E2-a2</vt:lpstr>
      <vt:lpstr>E2-b1</vt:lpstr>
      <vt:lpstr>E2-b2</vt:lpstr>
      <vt:lpstr>U1-a1</vt:lpstr>
      <vt:lpstr>U1-a2</vt:lpstr>
      <vt:lpstr>U1-b1</vt:lpstr>
      <vt:lpstr>U1-b2</vt:lpstr>
      <vt:lpstr>U1-c</vt:lpstr>
      <vt:lpstr>U1-d</vt:lpstr>
      <vt:lpstr>U1-e</vt:lpstr>
      <vt:lpstr>U2-a1</vt:lpstr>
      <vt:lpstr>U2-a2</vt:lpstr>
      <vt:lpstr>U2-b1</vt:lpstr>
      <vt:lpstr>U2-b2</vt:lpstr>
      <vt:lpstr>U2-c</vt:lpstr>
      <vt:lpstr>U2-d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2017-03-23T05:41:12Z</dcterms:modified>
</cp:coreProperties>
</file>